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2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3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4.xml" ContentType="application/vnd.openxmlformats-officedocument.drawing+xml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30" windowWidth="20730" windowHeight="8745" tabRatio="900" firstSheet="1" activeTab="3"/>
  </bookViews>
  <sheets>
    <sheet name="FP beam unif distr load" sheetId="11" r:id="rId1"/>
    <sheet name="w-fi DFM approximation" sheetId="14" r:id="rId2"/>
    <sheet name="M-w FDM approximation" sheetId="15" r:id="rId3"/>
    <sheet name="W FDM approximation" sheetId="13" r:id="rId4"/>
  </sheets>
  <calcPr calcId="144525"/>
</workbook>
</file>

<file path=xl/calcChain.xml><?xml version="1.0" encoding="utf-8"?>
<calcChain xmlns="http://schemas.openxmlformats.org/spreadsheetml/2006/main">
  <c r="J95" i="14" l="1"/>
  <c r="H102" i="15"/>
  <c r="H101" i="15"/>
  <c r="H100" i="15"/>
  <c r="H99" i="15"/>
  <c r="H98" i="15"/>
  <c r="H97" i="15"/>
  <c r="H96" i="15"/>
  <c r="H95" i="15"/>
  <c r="H94" i="15"/>
  <c r="I100" i="15"/>
  <c r="I101" i="15"/>
  <c r="I102" i="15"/>
  <c r="I99" i="15"/>
  <c r="I95" i="15"/>
  <c r="I96" i="15"/>
  <c r="I97" i="15"/>
  <c r="I98" i="15"/>
  <c r="I94" i="15"/>
  <c r="D91" i="15" a="1"/>
  <c r="D94" i="15" s="1"/>
  <c r="C91" i="15" a="1"/>
  <c r="C91" i="15" s="1"/>
  <c r="AC86" i="15"/>
  <c r="U86" i="15"/>
  <c r="Q86" i="15"/>
  <c r="O86" i="15"/>
  <c r="K86" i="15"/>
  <c r="M85" i="15"/>
  <c r="S85" i="15"/>
  <c r="U84" i="15"/>
  <c r="Q84" i="15"/>
  <c r="P84" i="15"/>
  <c r="T84" i="15"/>
  <c r="O84" i="15"/>
  <c r="K84" i="15"/>
  <c r="J84" i="15"/>
  <c r="N84" i="15"/>
  <c r="G80" i="15"/>
  <c r="C80" i="15"/>
  <c r="F80" i="15"/>
  <c r="B80" i="15"/>
  <c r="AA78" i="15"/>
  <c r="Y78" i="15"/>
  <c r="W78" i="15"/>
  <c r="Y76" i="15"/>
  <c r="W76" i="15"/>
  <c r="U76" i="15"/>
  <c r="W74" i="15"/>
  <c r="U74" i="15"/>
  <c r="S74" i="15"/>
  <c r="U72" i="15"/>
  <c r="S72" i="15"/>
  <c r="Q72" i="15"/>
  <c r="O70" i="15"/>
  <c r="M70" i="15"/>
  <c r="K70" i="15"/>
  <c r="M68" i="15"/>
  <c r="K68" i="15"/>
  <c r="I68" i="15"/>
  <c r="K66" i="15"/>
  <c r="I66" i="15"/>
  <c r="G66" i="15"/>
  <c r="I64" i="15"/>
  <c r="G64" i="15"/>
  <c r="E64" i="15"/>
  <c r="E62" i="15"/>
  <c r="C62" i="15"/>
  <c r="D20" i="15"/>
  <c r="E33" i="15" s="1"/>
  <c r="D113" i="15" l="1"/>
  <c r="D109" i="15"/>
  <c r="D105" i="15"/>
  <c r="D101" i="15"/>
  <c r="D97" i="15"/>
  <c r="D93" i="15"/>
  <c r="D116" i="15"/>
  <c r="D112" i="15"/>
  <c r="D108" i="15"/>
  <c r="D104" i="15"/>
  <c r="D100" i="15"/>
  <c r="D96" i="15"/>
  <c r="D92" i="15"/>
  <c r="D115" i="15"/>
  <c r="D111" i="15"/>
  <c r="D107" i="15"/>
  <c r="D103" i="15"/>
  <c r="D99" i="15"/>
  <c r="D95" i="15"/>
  <c r="D91" i="15"/>
  <c r="D114" i="15"/>
  <c r="D110" i="15"/>
  <c r="D106" i="15"/>
  <c r="D102" i="15"/>
  <c r="D98" i="15"/>
  <c r="C114" i="15"/>
  <c r="C110" i="15"/>
  <c r="C106" i="15"/>
  <c r="C102" i="15"/>
  <c r="C98" i="15"/>
  <c r="C94" i="15"/>
  <c r="C113" i="15"/>
  <c r="C109" i="15"/>
  <c r="C105" i="15"/>
  <c r="C101" i="15"/>
  <c r="C97" i="15"/>
  <c r="C93" i="15"/>
  <c r="C116" i="15"/>
  <c r="C112" i="15"/>
  <c r="C108" i="15"/>
  <c r="C104" i="15"/>
  <c r="C100" i="15"/>
  <c r="C96" i="15"/>
  <c r="C92" i="15"/>
  <c r="C115" i="15"/>
  <c r="C111" i="15"/>
  <c r="C107" i="15"/>
  <c r="C103" i="15"/>
  <c r="C99" i="15"/>
  <c r="C95" i="15"/>
  <c r="D27" i="15"/>
  <c r="D30" i="15"/>
  <c r="F30" i="15" s="1"/>
  <c r="E32" i="15"/>
  <c r="D23" i="15"/>
  <c r="E27" i="15"/>
  <c r="E30" i="15"/>
  <c r="D33" i="15"/>
  <c r="F33" i="15" s="1"/>
  <c r="D52" i="15"/>
  <c r="D26" i="15"/>
  <c r="E28" i="15"/>
  <c r="D31" i="15"/>
  <c r="E26" i="15"/>
  <c r="F26" i="15" s="1"/>
  <c r="D29" i="15"/>
  <c r="E31" i="15"/>
  <c r="D28" i="15"/>
  <c r="E29" i="15"/>
  <c r="D32" i="15"/>
  <c r="F28" i="15" l="1"/>
  <c r="F29" i="15"/>
  <c r="F31" i="15"/>
  <c r="G54" i="15"/>
  <c r="G53" i="15"/>
  <c r="F32" i="15"/>
  <c r="F27" i="15"/>
  <c r="E89" i="14" a="1"/>
  <c r="E89" i="14" s="1"/>
  <c r="C52" i="14"/>
  <c r="AD85" i="14" s="1"/>
  <c r="C54" i="14"/>
  <c r="C53" i="14"/>
  <c r="N83" i="14" s="1"/>
  <c r="D20" i="14"/>
  <c r="G62" i="15" l="1"/>
  <c r="R84" i="14"/>
  <c r="T83" i="14"/>
  <c r="E33" i="14"/>
  <c r="P84" i="14"/>
  <c r="H94" i="14"/>
  <c r="H93" i="14"/>
  <c r="H92" i="14"/>
  <c r="H95" i="14"/>
  <c r="D29" i="14"/>
  <c r="V84" i="14"/>
  <c r="E26" i="14"/>
  <c r="F53" i="14"/>
  <c r="O69" i="14" s="1"/>
  <c r="E104" i="14"/>
  <c r="E96" i="14"/>
  <c r="E92" i="14"/>
  <c r="E107" i="14"/>
  <c r="E103" i="14"/>
  <c r="E99" i="14"/>
  <c r="E95" i="14"/>
  <c r="E114" i="14"/>
  <c r="E110" i="14"/>
  <c r="E106" i="14"/>
  <c r="E102" i="14"/>
  <c r="E98" i="14"/>
  <c r="E94" i="14"/>
  <c r="E90" i="14"/>
  <c r="E112" i="14"/>
  <c r="E108" i="14"/>
  <c r="E100" i="14"/>
  <c r="E111" i="14"/>
  <c r="E91" i="14"/>
  <c r="E113" i="14"/>
  <c r="E109" i="14"/>
  <c r="E105" i="14"/>
  <c r="E101" i="14"/>
  <c r="E97" i="14"/>
  <c r="E93" i="14"/>
  <c r="F54" i="14"/>
  <c r="L84" i="14"/>
  <c r="I63" i="14"/>
  <c r="E30" i="14"/>
  <c r="D23" i="14"/>
  <c r="D33" i="14"/>
  <c r="D27" i="14"/>
  <c r="E28" i="14"/>
  <c r="D31" i="14"/>
  <c r="E32" i="14"/>
  <c r="D26" i="14"/>
  <c r="E27" i="14"/>
  <c r="D30" i="14"/>
  <c r="E31" i="14"/>
  <c r="D28" i="14"/>
  <c r="E29" i="14"/>
  <c r="D32" i="14"/>
  <c r="D177" i="13"/>
  <c r="D176" i="13"/>
  <c r="E155" i="13" a="1"/>
  <c r="E155" i="13" s="1"/>
  <c r="C137" i="13"/>
  <c r="I152" i="13"/>
  <c r="D152" i="13"/>
  <c r="C133" i="13"/>
  <c r="P152" i="13" s="1"/>
  <c r="S71" i="13"/>
  <c r="R71" i="13"/>
  <c r="Q71" i="13"/>
  <c r="P71" i="13"/>
  <c r="O71" i="13"/>
  <c r="C55" i="13"/>
  <c r="C53" i="13"/>
  <c r="P74" i="13" s="1"/>
  <c r="C52" i="13"/>
  <c r="I74" i="13" s="1"/>
  <c r="F30" i="14" l="1"/>
  <c r="K95" i="14" s="1"/>
  <c r="L67" i="14"/>
  <c r="E63" i="14"/>
  <c r="H63" i="14"/>
  <c r="N69" i="14"/>
  <c r="N85" i="14"/>
  <c r="K85" i="14"/>
  <c r="F61" i="14"/>
  <c r="O85" i="14"/>
  <c r="C61" i="14"/>
  <c r="T85" i="14"/>
  <c r="T71" i="14"/>
  <c r="U85" i="14"/>
  <c r="Q71" i="14"/>
  <c r="Q85" i="14"/>
  <c r="G65" i="14"/>
  <c r="K69" i="14"/>
  <c r="M67" i="14"/>
  <c r="K65" i="14"/>
  <c r="G61" i="14"/>
  <c r="J65" i="14"/>
  <c r="H97" i="14"/>
  <c r="H96" i="14"/>
  <c r="H98" i="14"/>
  <c r="I67" i="14"/>
  <c r="F89" i="14" a="1"/>
  <c r="F32" i="14"/>
  <c r="K97" i="14" s="1"/>
  <c r="F28" i="14"/>
  <c r="K93" i="14" s="1"/>
  <c r="F26" i="14"/>
  <c r="K91" i="14" s="1"/>
  <c r="F29" i="14"/>
  <c r="K94" i="14" s="1"/>
  <c r="F33" i="14"/>
  <c r="K98" i="14" s="1"/>
  <c r="Z77" i="14"/>
  <c r="U75" i="14"/>
  <c r="U71" i="14"/>
  <c r="X75" i="14"/>
  <c r="W77" i="14"/>
  <c r="W73" i="14"/>
  <c r="Y75" i="14"/>
  <c r="V73" i="14"/>
  <c r="AA77" i="14"/>
  <c r="S73" i="14"/>
  <c r="F27" i="14"/>
  <c r="K92" i="14" s="1"/>
  <c r="F31" i="14"/>
  <c r="K96" i="14" s="1"/>
  <c r="E166" i="13"/>
  <c r="E162" i="13"/>
  <c r="E158" i="13"/>
  <c r="E165" i="13"/>
  <c r="E161" i="13"/>
  <c r="E157" i="13"/>
  <c r="E164" i="13"/>
  <c r="E160" i="13"/>
  <c r="E156" i="13"/>
  <c r="E163" i="13"/>
  <c r="E159" i="13"/>
  <c r="M74" i="13"/>
  <c r="G151" i="13"/>
  <c r="E152" i="13"/>
  <c r="H74" i="13"/>
  <c r="G75" i="13"/>
  <c r="J74" i="13"/>
  <c r="N74" i="13"/>
  <c r="H75" i="13"/>
  <c r="I151" i="13"/>
  <c r="H152" i="13"/>
  <c r="G74" i="13"/>
  <c r="K74" i="13"/>
  <c r="O74" i="13"/>
  <c r="L75" i="13"/>
  <c r="K151" i="13"/>
  <c r="J152" i="13"/>
  <c r="L74" i="13"/>
  <c r="E151" i="13"/>
  <c r="M151" i="13"/>
  <c r="M152" i="13"/>
  <c r="D151" i="13"/>
  <c r="H151" i="13"/>
  <c r="L151" i="13"/>
  <c r="G152" i="13"/>
  <c r="L152" i="13"/>
  <c r="F151" i="13"/>
  <c r="J151" i="13"/>
  <c r="F89" i="14" l="1"/>
  <c r="F112" i="14"/>
  <c r="F96" i="14"/>
  <c r="F103" i="14"/>
  <c r="F114" i="14"/>
  <c r="F98" i="14"/>
  <c r="F109" i="14"/>
  <c r="F93" i="14"/>
  <c r="F104" i="14"/>
  <c r="F95" i="14"/>
  <c r="F101" i="14"/>
  <c r="F108" i="14"/>
  <c r="F92" i="14"/>
  <c r="F99" i="14"/>
  <c r="F110" i="14"/>
  <c r="F94" i="14"/>
  <c r="F105" i="14"/>
  <c r="F111" i="14"/>
  <c r="F106" i="14"/>
  <c r="J96" i="14" s="1"/>
  <c r="L96" i="14" s="1"/>
  <c r="F90" i="14"/>
  <c r="J91" i="14" s="1"/>
  <c r="L91" i="14" s="1"/>
  <c r="F100" i="14"/>
  <c r="F107" i="14"/>
  <c r="F91" i="14"/>
  <c r="F102" i="14"/>
  <c r="F113" i="14"/>
  <c r="F97" i="14"/>
  <c r="J92" i="14" l="1"/>
  <c r="L92" i="14" s="1"/>
  <c r="J93" i="14"/>
  <c r="L93" i="14" s="1"/>
  <c r="J97" i="14"/>
  <c r="L97" i="14" s="1"/>
  <c r="J98" i="14"/>
  <c r="J94" i="14"/>
  <c r="L94" i="14" s="1"/>
  <c r="L95" i="14"/>
  <c r="E78" i="13" l="1" a="1"/>
  <c r="E78" i="13" s="1"/>
  <c r="M75" i="13"/>
  <c r="C51" i="13"/>
  <c r="U75" i="13" s="1"/>
  <c r="D20" i="13"/>
  <c r="D23" i="13" s="1"/>
  <c r="F135" i="13" l="1"/>
  <c r="F53" i="13"/>
  <c r="F134" i="13"/>
  <c r="E28" i="13"/>
  <c r="E32" i="13"/>
  <c r="D33" i="13"/>
  <c r="D28" i="13"/>
  <c r="E26" i="13"/>
  <c r="D30" i="13"/>
  <c r="D32" i="13"/>
  <c r="E29" i="13"/>
  <c r="E33" i="13"/>
  <c r="D31" i="13"/>
  <c r="D29" i="13"/>
  <c r="E30" i="13"/>
  <c r="D26" i="13"/>
  <c r="E31" i="13"/>
  <c r="D27" i="13"/>
  <c r="F52" i="13"/>
  <c r="E27" i="13"/>
  <c r="E83" i="13"/>
  <c r="O75" i="13"/>
  <c r="J75" i="13"/>
  <c r="P75" i="13"/>
  <c r="K75" i="13"/>
  <c r="E93" i="13"/>
  <c r="E84" i="13"/>
  <c r="E79" i="13"/>
  <c r="E88" i="13"/>
  <c r="E81" i="13"/>
  <c r="E89" i="13"/>
  <c r="E85" i="13"/>
  <c r="E80" i="13"/>
  <c r="E92" i="13"/>
  <c r="E91" i="13"/>
  <c r="E87" i="13"/>
  <c r="E94" i="13"/>
  <c r="E90" i="13"/>
  <c r="E86" i="13"/>
  <c r="E82" i="13"/>
  <c r="F26" i="13" l="1"/>
  <c r="G69" i="13"/>
  <c r="F69" i="13"/>
  <c r="C69" i="13"/>
  <c r="J73" i="13"/>
  <c r="K73" i="13"/>
  <c r="G73" i="13"/>
  <c r="D69" i="13"/>
  <c r="H73" i="13"/>
  <c r="F28" i="13"/>
  <c r="E150" i="13"/>
  <c r="D146" i="13"/>
  <c r="G146" i="13"/>
  <c r="C146" i="13"/>
  <c r="D150" i="13"/>
  <c r="F146" i="13"/>
  <c r="H150" i="13"/>
  <c r="G150" i="13"/>
  <c r="F27" i="13"/>
  <c r="F29" i="13"/>
  <c r="F32" i="13"/>
  <c r="F33" i="13"/>
  <c r="L73" i="13"/>
  <c r="O73" i="13"/>
  <c r="P73" i="13"/>
  <c r="M73" i="13"/>
  <c r="F31" i="13"/>
  <c r="F30" i="13"/>
  <c r="J150" i="13"/>
  <c r="M150" i="13"/>
  <c r="L150" i="13"/>
  <c r="I150" i="13"/>
  <c r="D18" i="11"/>
  <c r="D19" i="11"/>
  <c r="D20" i="11"/>
  <c r="D21" i="11"/>
  <c r="D17" i="11"/>
  <c r="L42" i="11"/>
  <c r="C86" i="11" a="1"/>
  <c r="C91" i="11" s="1"/>
  <c r="L81" i="11"/>
  <c r="L80" i="11"/>
  <c r="L79" i="11"/>
  <c r="L78" i="11"/>
  <c r="L77" i="11"/>
  <c r="C52" i="11" a="1"/>
  <c r="C57" i="11" s="1"/>
  <c r="L46" i="11"/>
  <c r="L45" i="11"/>
  <c r="L44" i="11"/>
  <c r="L43" i="11"/>
  <c r="F155" i="13" l="1" a="1"/>
  <c r="F155" i="13" s="1"/>
  <c r="F78" i="13" a="1"/>
  <c r="F78" i="13" s="1"/>
  <c r="D52" i="11" a="1"/>
  <c r="D58" i="11" s="1"/>
  <c r="C88" i="11"/>
  <c r="C92" i="11"/>
  <c r="C54" i="11"/>
  <c r="D86" i="11" a="1"/>
  <c r="D92" i="11" s="1"/>
  <c r="C58" i="11"/>
  <c r="C55" i="11"/>
  <c r="C59" i="11"/>
  <c r="C89" i="11"/>
  <c r="C93" i="11"/>
  <c r="C52" i="11"/>
  <c r="C56" i="11"/>
  <c r="C60" i="11"/>
  <c r="C86" i="11"/>
  <c r="C90" i="11"/>
  <c r="C94" i="11"/>
  <c r="C53" i="11"/>
  <c r="C87" i="11"/>
  <c r="F165" i="13" l="1"/>
  <c r="F157" i="13"/>
  <c r="F159" i="13"/>
  <c r="F156" i="13"/>
  <c r="F158" i="13"/>
  <c r="F161" i="13"/>
  <c r="F160" i="13"/>
  <c r="F163" i="13"/>
  <c r="F166" i="13"/>
  <c r="F164" i="13"/>
  <c r="F162" i="13"/>
  <c r="F83" i="13"/>
  <c r="F85" i="13"/>
  <c r="F86" i="13"/>
  <c r="F84" i="13"/>
  <c r="F82" i="13"/>
  <c r="F91" i="13"/>
  <c r="F87" i="13"/>
  <c r="F89" i="13"/>
  <c r="F90" i="13"/>
  <c r="F88" i="13"/>
  <c r="F80" i="13"/>
  <c r="F79" i="13"/>
  <c r="E104" i="13" s="1"/>
  <c r="F94" i="13"/>
  <c r="F93" i="13"/>
  <c r="F81" i="13"/>
  <c r="F92" i="13"/>
  <c r="D55" i="11"/>
  <c r="D53" i="11"/>
  <c r="D56" i="11"/>
  <c r="D54" i="11"/>
  <c r="D93" i="11"/>
  <c r="D52" i="11"/>
  <c r="D57" i="11"/>
  <c r="D59" i="11"/>
  <c r="D86" i="11"/>
  <c r="D60" i="11"/>
  <c r="D87" i="11"/>
  <c r="D91" i="11"/>
  <c r="D89" i="11"/>
  <c r="D90" i="11"/>
  <c r="D88" i="11"/>
  <c r="D94" i="11"/>
  <c r="E177" i="13" l="1"/>
  <c r="E109" i="13"/>
  <c r="E105" i="13"/>
  <c r="E108" i="13"/>
  <c r="E107" i="13"/>
  <c r="E110" i="13"/>
  <c r="E103" i="13"/>
  <c r="E175" i="13"/>
  <c r="E106" i="13"/>
  <c r="E176" i="13"/>
  <c r="D105" i="11"/>
  <c r="D102" i="11"/>
  <c r="D101" i="11"/>
  <c r="D104" i="11"/>
  <c r="D66" i="11"/>
  <c r="D103" i="11"/>
  <c r="D67" i="11"/>
  <c r="D70" i="11"/>
  <c r="D68" i="11"/>
  <c r="D69" i="11"/>
</calcChain>
</file>

<file path=xl/sharedStrings.xml><?xml version="1.0" encoding="utf-8"?>
<sst xmlns="http://schemas.openxmlformats.org/spreadsheetml/2006/main" count="450" uniqueCount="179">
  <si>
    <t>m</t>
  </si>
  <si>
    <t xml:space="preserve">The boundary conditions: </t>
  </si>
  <si>
    <t>Point 1:</t>
  </si>
  <si>
    <r>
      <t xml:space="preserve">w = 0  </t>
    </r>
    <r>
      <rPr>
        <sz val="11"/>
        <color theme="1"/>
        <rFont val="Symbol"/>
        <family val="1"/>
        <charset val="2"/>
      </rPr>
      <t>®</t>
    </r>
  </si>
  <si>
    <t>deflection is zero</t>
  </si>
  <si>
    <t>Point 5:</t>
  </si>
  <si>
    <t>W-1</t>
  </si>
  <si>
    <t>W0</t>
  </si>
  <si>
    <t>W1</t>
  </si>
  <si>
    <t>W2</t>
  </si>
  <si>
    <t>W3</t>
  </si>
  <si>
    <t>W4</t>
  </si>
  <si>
    <t>W5</t>
  </si>
  <si>
    <t>W6</t>
  </si>
  <si>
    <t>W7</t>
  </si>
  <si>
    <t>kNm</t>
  </si>
  <si>
    <t>kN</t>
  </si>
  <si>
    <t xml:space="preserve">Slope is zero </t>
  </si>
  <si>
    <t>Bending moment is zero</t>
  </si>
  <si>
    <t>The governing equations</t>
  </si>
  <si>
    <t>Gov Eq (1)</t>
  </si>
  <si>
    <t>Gov Eq (2)</t>
  </si>
  <si>
    <t>Gov Eq (3)</t>
  </si>
  <si>
    <t>Gov Eq (4)</t>
  </si>
  <si>
    <t>Gov Eq (5)</t>
  </si>
  <si>
    <t>Bo Co 1 (1)</t>
  </si>
  <si>
    <t>Bo Co 2 (1)</t>
  </si>
  <si>
    <t>Bo Co 1 (5)</t>
  </si>
  <si>
    <t>Bo Co 2 (5)</t>
  </si>
  <si>
    <t>Calculation of the bending moments</t>
  </si>
  <si>
    <t>Classical Beam Theory</t>
  </si>
  <si>
    <t>Present study</t>
  </si>
  <si>
    <t>Position 1</t>
  </si>
  <si>
    <t>Position 2</t>
  </si>
  <si>
    <t>Position 3</t>
  </si>
  <si>
    <t>Position 4</t>
  </si>
  <si>
    <t>Position 5</t>
  </si>
  <si>
    <t>Moment</t>
  </si>
  <si>
    <t>Present study (TPS)</t>
  </si>
  <si>
    <t>x[m]</t>
  </si>
  <si>
    <t>P =</t>
  </si>
  <si>
    <t>Gov Eq (7)</t>
  </si>
  <si>
    <t>Gov Eq (8)</t>
  </si>
  <si>
    <r>
      <t>Uniform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pinned beam under concentrated load</t>
    </r>
  </si>
  <si>
    <r>
      <t>Uniform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pinned beam under uniformly distributed load</t>
    </r>
  </si>
  <si>
    <t>l =</t>
  </si>
  <si>
    <t>2l</t>
  </si>
  <si>
    <t>2a</t>
  </si>
  <si>
    <t>2b</t>
  </si>
  <si>
    <t>2c</t>
  </si>
  <si>
    <t>2d</t>
  </si>
  <si>
    <t>2r</t>
  </si>
  <si>
    <t>Gov Eq (2l)</t>
  </si>
  <si>
    <t>Gov Eq (2r)</t>
  </si>
  <si>
    <t>Bo Co 1 (3)</t>
  </si>
  <si>
    <t>Bo Co 2 (3)</t>
  </si>
  <si>
    <t>Co Co 1 (2)</t>
  </si>
  <si>
    <t>Co Co 2 (2)</t>
  </si>
  <si>
    <t>Co Co 3 (2)</t>
  </si>
  <si>
    <t>Co Co 4 (2)</t>
  </si>
  <si>
    <t>n=</t>
  </si>
  <si>
    <t xml:space="preserve"> b =</t>
  </si>
  <si>
    <t>Gov Eq (5l)</t>
  </si>
  <si>
    <t>Gov Eq (5r)</t>
  </si>
  <si>
    <t>Gov Eq (6)</t>
  </si>
  <si>
    <t>5l</t>
  </si>
  <si>
    <t>5a</t>
  </si>
  <si>
    <t>5b</t>
  </si>
  <si>
    <t>5c</t>
  </si>
  <si>
    <t>5d</t>
  </si>
  <si>
    <t>5r</t>
  </si>
  <si>
    <t>Bo Co 1 (8)</t>
  </si>
  <si>
    <t>Bo Co 2 (8)</t>
  </si>
  <si>
    <t>Co Co 1 (5)</t>
  </si>
  <si>
    <t>Co Co 2 (5)</t>
  </si>
  <si>
    <t>Co Co 3 (5)</t>
  </si>
  <si>
    <t>Co Co 4 (5)</t>
  </si>
  <si>
    <r>
      <t>h</t>
    </r>
    <r>
      <rPr>
        <vertAlign val="subscript"/>
        <sz val="11"/>
        <rFont val="Times New Roman"/>
        <family val="1"/>
      </rPr>
      <t>1</t>
    </r>
    <r>
      <rPr>
        <sz val="11"/>
        <rFont val="Times New Roman"/>
        <family val="1"/>
      </rPr>
      <t xml:space="preserve"> = </t>
    </r>
  </si>
  <si>
    <r>
      <t>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= </t>
    </r>
  </si>
  <si>
    <t>Node 1</t>
  </si>
  <si>
    <t>Node 2</t>
  </si>
  <si>
    <t>Node 3</t>
  </si>
  <si>
    <t>Node 4</t>
  </si>
  <si>
    <t>Node 5</t>
  </si>
  <si>
    <t>Node 7</t>
  </si>
  <si>
    <t>Node 8</t>
  </si>
  <si>
    <t>Node 9</t>
  </si>
  <si>
    <t>Present study: Eight-point grid</t>
  </si>
  <si>
    <t>number of grid points</t>
  </si>
  <si>
    <t>Present study: Three-point grid</t>
  </si>
  <si>
    <r>
      <t>M</t>
    </r>
    <r>
      <rPr>
        <b/>
        <vertAlign val="subscript"/>
        <sz val="11"/>
        <rFont val="Times New Roman"/>
        <family val="1"/>
      </rPr>
      <t>0</t>
    </r>
    <r>
      <rPr>
        <b/>
        <sz val="11"/>
        <rFont val="Times New Roman"/>
        <family val="1"/>
      </rPr>
      <t>(x)</t>
    </r>
  </si>
  <si>
    <t>m(x)</t>
  </si>
  <si>
    <t>M(x)</t>
  </si>
  <si>
    <t>Position 6</t>
  </si>
  <si>
    <t>Position 7</t>
  </si>
  <si>
    <t>Position 8</t>
  </si>
  <si>
    <r>
      <t>h</t>
    </r>
    <r>
      <rPr>
        <b/>
        <sz val="8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8"/>
        <rFont val="Calibri"/>
        <family val="2"/>
      </rPr>
      <t>0</t>
    </r>
  </si>
  <si>
    <r>
      <t>W</t>
    </r>
    <r>
      <rPr>
        <b/>
        <sz val="8"/>
        <rFont val="Calibri"/>
        <family val="2"/>
        <scheme val="minor"/>
      </rPr>
      <t>0</t>
    </r>
  </si>
  <si>
    <r>
      <t>W</t>
    </r>
    <r>
      <rPr>
        <b/>
        <sz val="8"/>
        <rFont val="Calibri"/>
        <family val="2"/>
        <scheme val="minor"/>
      </rPr>
      <t>1</t>
    </r>
  </si>
  <si>
    <r>
      <t>h</t>
    </r>
    <r>
      <rPr>
        <b/>
        <sz val="8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8"/>
        <rFont val="Calibri"/>
        <family val="2"/>
      </rPr>
      <t>1</t>
    </r>
  </si>
  <si>
    <r>
      <t>W</t>
    </r>
    <r>
      <rPr>
        <b/>
        <sz val="8"/>
        <rFont val="Calibri"/>
        <family val="2"/>
        <scheme val="minor"/>
      </rPr>
      <t>2</t>
    </r>
  </si>
  <si>
    <r>
      <t>h</t>
    </r>
    <r>
      <rPr>
        <b/>
        <sz val="8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8"/>
        <rFont val="Calibri"/>
        <family val="2"/>
      </rPr>
      <t>2</t>
    </r>
  </si>
  <si>
    <r>
      <t>W</t>
    </r>
    <r>
      <rPr>
        <b/>
        <sz val="8"/>
        <rFont val="Calibri"/>
        <family val="2"/>
        <scheme val="minor"/>
      </rPr>
      <t>3</t>
    </r>
  </si>
  <si>
    <r>
      <t>h</t>
    </r>
    <r>
      <rPr>
        <b/>
        <sz val="8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8"/>
        <rFont val="Calibri"/>
        <family val="2"/>
      </rPr>
      <t>3</t>
    </r>
  </si>
  <si>
    <r>
      <t>W</t>
    </r>
    <r>
      <rPr>
        <b/>
        <sz val="8"/>
        <rFont val="Calibri"/>
        <family val="2"/>
        <scheme val="minor"/>
      </rPr>
      <t>4</t>
    </r>
  </si>
  <si>
    <r>
      <t>h</t>
    </r>
    <r>
      <rPr>
        <b/>
        <sz val="8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8"/>
        <rFont val="Calibri"/>
        <family val="2"/>
      </rPr>
      <t>4</t>
    </r>
  </si>
  <si>
    <r>
      <t>W</t>
    </r>
    <r>
      <rPr>
        <b/>
        <sz val="8"/>
        <rFont val="Calibri"/>
        <family val="2"/>
        <scheme val="minor"/>
      </rPr>
      <t>5l</t>
    </r>
  </si>
  <si>
    <r>
      <t>h</t>
    </r>
    <r>
      <rPr>
        <b/>
        <sz val="8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8"/>
        <rFont val="Calibri"/>
        <family val="2"/>
      </rPr>
      <t>5l</t>
    </r>
  </si>
  <si>
    <r>
      <t>W</t>
    </r>
    <r>
      <rPr>
        <b/>
        <sz val="8"/>
        <rFont val="Calibri"/>
        <family val="2"/>
        <scheme val="minor"/>
      </rPr>
      <t>5a</t>
    </r>
  </si>
  <si>
    <r>
      <t>h</t>
    </r>
    <r>
      <rPr>
        <b/>
        <sz val="8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8"/>
        <rFont val="Calibri"/>
        <family val="2"/>
      </rPr>
      <t>5a</t>
    </r>
  </si>
  <si>
    <r>
      <t>W</t>
    </r>
    <r>
      <rPr>
        <b/>
        <sz val="8"/>
        <rFont val="Calibri"/>
        <family val="2"/>
        <scheme val="minor"/>
      </rPr>
      <t>5d</t>
    </r>
  </si>
  <si>
    <r>
      <t>h</t>
    </r>
    <r>
      <rPr>
        <b/>
        <sz val="8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8"/>
        <rFont val="Calibri"/>
        <family val="2"/>
      </rPr>
      <t>5d</t>
    </r>
  </si>
  <si>
    <r>
      <t>W</t>
    </r>
    <r>
      <rPr>
        <b/>
        <sz val="8"/>
        <rFont val="Calibri"/>
        <family val="2"/>
        <scheme val="minor"/>
      </rPr>
      <t>5r</t>
    </r>
  </si>
  <si>
    <r>
      <t>h</t>
    </r>
    <r>
      <rPr>
        <b/>
        <sz val="8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8"/>
        <rFont val="Calibri"/>
        <family val="2"/>
      </rPr>
      <t>5r</t>
    </r>
  </si>
  <si>
    <r>
      <t>W</t>
    </r>
    <r>
      <rPr>
        <b/>
        <sz val="8"/>
        <rFont val="Calibri"/>
        <family val="2"/>
        <scheme val="minor"/>
      </rPr>
      <t>6</t>
    </r>
  </si>
  <si>
    <r>
      <t>h</t>
    </r>
    <r>
      <rPr>
        <b/>
        <sz val="8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8"/>
        <rFont val="Calibri"/>
        <family val="2"/>
      </rPr>
      <t>6</t>
    </r>
  </si>
  <si>
    <r>
      <t>W</t>
    </r>
    <r>
      <rPr>
        <b/>
        <sz val="8"/>
        <rFont val="Calibri"/>
        <family val="2"/>
        <scheme val="minor"/>
      </rPr>
      <t>7</t>
    </r>
  </si>
  <si>
    <r>
      <t>h</t>
    </r>
    <r>
      <rPr>
        <b/>
        <sz val="8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8"/>
        <rFont val="Calibri"/>
        <family val="2"/>
      </rPr>
      <t>7</t>
    </r>
  </si>
  <si>
    <r>
      <t>W</t>
    </r>
    <r>
      <rPr>
        <b/>
        <sz val="8"/>
        <rFont val="Calibri"/>
        <family val="2"/>
        <scheme val="minor"/>
      </rPr>
      <t>8</t>
    </r>
  </si>
  <si>
    <r>
      <t>h</t>
    </r>
    <r>
      <rPr>
        <b/>
        <sz val="8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8"/>
        <rFont val="Calibri"/>
        <family val="2"/>
      </rPr>
      <t>8</t>
    </r>
  </si>
  <si>
    <r>
      <t>W</t>
    </r>
    <r>
      <rPr>
        <b/>
        <sz val="8"/>
        <rFont val="Calibri"/>
        <family val="2"/>
        <scheme val="minor"/>
      </rPr>
      <t>9</t>
    </r>
  </si>
  <si>
    <r>
      <t>h</t>
    </r>
    <r>
      <rPr>
        <b/>
        <sz val="8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8"/>
        <rFont val="Calibri"/>
        <family val="2"/>
      </rPr>
      <t>9</t>
    </r>
  </si>
  <si>
    <t>Gov Eq 1 (1)</t>
  </si>
  <si>
    <t>Gov Eq 2 (1)</t>
  </si>
  <si>
    <t>Gov Eq 1 (2)</t>
  </si>
  <si>
    <t>Gov Eq 2 (2)</t>
  </si>
  <si>
    <t>Gov Eq 1 (3)</t>
  </si>
  <si>
    <t>Gov Eq 2 (3)</t>
  </si>
  <si>
    <t>Gov Eq 1 (4)</t>
  </si>
  <si>
    <t>Gov Eq 2 (4)</t>
  </si>
  <si>
    <t>Gov Eq 1 (5l)</t>
  </si>
  <si>
    <t>Gov Eq 2 (5l)</t>
  </si>
  <si>
    <t>Gov Eq 1 (5r)</t>
  </si>
  <si>
    <t>Gov Eq 2 (5r)</t>
  </si>
  <si>
    <t>Gov Eq 1 (6)</t>
  </si>
  <si>
    <t>Gov Eq 2 (6)</t>
  </si>
  <si>
    <t>Gov Eq 1 (7)</t>
  </si>
  <si>
    <t>Gov Eq 2 (7)</t>
  </si>
  <si>
    <t>Gov Eq 1 (8)</t>
  </si>
  <si>
    <t>Gov Eq 2 (8)</t>
  </si>
  <si>
    <t>Position</t>
  </si>
  <si>
    <t>FDM</t>
  </si>
  <si>
    <t>Exact</t>
  </si>
  <si>
    <t>Difference  %</t>
  </si>
  <si>
    <t>M1 =</t>
  </si>
  <si>
    <t>M2 =</t>
  </si>
  <si>
    <t>M3 =</t>
  </si>
  <si>
    <t>M4 =</t>
  </si>
  <si>
    <t>M5 =</t>
  </si>
  <si>
    <t>M6 =</t>
  </si>
  <si>
    <t>M7 =</t>
  </si>
  <si>
    <t>M8 =</t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</si>
  <si>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</si>
  <si>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</si>
  <si>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</si>
  <si>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</si>
  <si>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</si>
  <si>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6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</si>
  <si>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7</t>
    </r>
  </si>
  <si>
    <t>W8</t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</si>
  <si>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8</t>
    </r>
  </si>
  <si>
    <t>W9</t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</si>
  <si>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9</t>
    </r>
  </si>
  <si>
    <t>Longueur de la poutre l=</t>
  </si>
  <si>
    <t>W5l</t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</si>
  <si>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5l</t>
    </r>
  </si>
  <si>
    <t>W5a</t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</si>
  <si>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5a</t>
    </r>
  </si>
  <si>
    <t>W5d</t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</si>
  <si>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5d</t>
    </r>
  </si>
  <si>
    <t>W5r</t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</si>
  <si>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5r</t>
    </r>
  </si>
  <si>
    <t>M5l =</t>
  </si>
  <si>
    <t>M5r =</t>
  </si>
  <si>
    <t xml:space="preserve"> a =  </t>
  </si>
  <si>
    <r>
      <rPr>
        <sz val="11"/>
        <rFont val="Symbol"/>
        <family val="1"/>
        <charset val="2"/>
      </rPr>
      <t>a</t>
    </r>
    <r>
      <rPr>
        <sz val="11"/>
        <rFont val="Calibri"/>
        <family val="2"/>
        <scheme val="minor"/>
      </rPr>
      <t xml:space="preserve"> = EI/</t>
    </r>
    <r>
      <rPr>
        <sz val="11"/>
        <rFont val="Symbol"/>
        <family val="1"/>
        <charset val="2"/>
      </rPr>
      <t>k</t>
    </r>
    <r>
      <rPr>
        <sz val="11"/>
        <rFont val="Calibri"/>
        <family val="2"/>
        <scheme val="minor"/>
      </rPr>
      <t>GAl²=</t>
    </r>
  </si>
  <si>
    <r>
      <t>Moment at fixed end M</t>
    </r>
    <r>
      <rPr>
        <vertAlign val="sub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= </t>
    </r>
  </si>
  <si>
    <r>
      <rPr>
        <sz val="12"/>
        <rFont val="Symbol"/>
        <family val="1"/>
        <charset val="2"/>
      </rPr>
      <t>b</t>
    </r>
    <r>
      <rPr>
        <sz val="9"/>
        <rFont val="Calibri"/>
        <family val="2"/>
      </rPr>
      <t>l1</t>
    </r>
    <r>
      <rPr>
        <sz val="11"/>
        <rFont val="Calibri"/>
        <family val="2"/>
      </rPr>
      <t>=</t>
    </r>
  </si>
  <si>
    <r>
      <rPr>
        <sz val="12"/>
        <rFont val="Symbol"/>
        <family val="1"/>
        <charset val="2"/>
      </rPr>
      <t>b</t>
    </r>
    <r>
      <rPr>
        <sz val="9"/>
        <rFont val="Calibri"/>
        <family val="2"/>
      </rPr>
      <t>l2</t>
    </r>
    <r>
      <rPr>
        <sz val="11"/>
        <rFont val="Calibri"/>
        <family val="2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</si>
</sst>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2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Symbol"/>
      <family val="1"/>
      <charset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1"/>
      <name val="Times New Roman"/>
      <family val="1"/>
    </font>
    <font>
      <sz val="1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b/>
      <sz val="14"/>
      <name val="Symbol"/>
      <family val="1"/>
      <charset val="2"/>
    </font>
    <font>
      <vertAlign val="subscript"/>
      <sz val="11"/>
      <name val="Times New Roman"/>
      <family val="1"/>
    </font>
    <font>
      <b/>
      <vertAlign val="subscript"/>
      <sz val="11"/>
      <name val="Times New Roman"/>
      <family val="1"/>
    </font>
    <font>
      <b/>
      <sz val="11"/>
      <name val="Symbol"/>
      <family val="1"/>
      <charset val="2"/>
    </font>
    <font>
      <b/>
      <sz val="8"/>
      <name val="Calibri"/>
      <family val="2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sz val="11"/>
      <name val="Symbol"/>
      <family val="1"/>
      <charset val="2"/>
    </font>
    <font>
      <vertAlign val="subscript"/>
      <sz val="11"/>
      <name val="Calibri"/>
      <family val="2"/>
      <scheme val="minor"/>
    </font>
    <font>
      <sz val="11"/>
      <name val="Calibri"/>
      <family val="2"/>
    </font>
    <font>
      <sz val="12"/>
      <name val="Symbol"/>
      <family val="1"/>
      <charset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" fontId="1" fillId="0" borderId="0" xfId="0" applyNumberFormat="1" applyFont="1" applyAlignment="1" applyProtection="1">
      <alignment horizontal="left" vertical="top"/>
      <protection locked="0"/>
    </xf>
    <xf numFmtId="4" fontId="2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right"/>
    </xf>
    <xf numFmtId="0" fontId="8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4" fontId="11" fillId="0" borderId="0" xfId="0" applyNumberFormat="1" applyFont="1" applyAlignment="1" applyProtection="1">
      <alignment horizontal="left" vertical="top"/>
      <protection locked="0"/>
    </xf>
    <xf numFmtId="4" fontId="7" fillId="0" borderId="0" xfId="0" applyNumberFormat="1" applyFont="1" applyAlignment="1" applyProtection="1">
      <alignment horizontal="center" vertical="top"/>
      <protection locked="0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1" fillId="0" borderId="0" xfId="0" applyFont="1"/>
    <xf numFmtId="165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2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left"/>
    </xf>
    <xf numFmtId="0" fontId="2" fillId="0" borderId="0" xfId="0" applyFont="1"/>
    <xf numFmtId="2" fontId="8" fillId="0" borderId="0" xfId="0" applyNumberFormat="1" applyFont="1"/>
    <xf numFmtId="0" fontId="8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2" Type="http://schemas.openxmlformats.org/officeDocument/2006/relationships/image" Target="../media/image15.emf"/><Relationship Id="rId1" Type="http://schemas.openxmlformats.org/officeDocument/2006/relationships/image" Target="../media/image11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8.emf"/><Relationship Id="rId2" Type="http://schemas.openxmlformats.org/officeDocument/2006/relationships/image" Target="../media/image17.emf"/><Relationship Id="rId1" Type="http://schemas.openxmlformats.org/officeDocument/2006/relationships/image" Target="../media/image7.emf"/><Relationship Id="rId4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552450</xdr:colOff>
          <xdr:row>27</xdr:row>
          <xdr:rowOff>19050</xdr:rowOff>
        </xdr:from>
        <xdr:to>
          <xdr:col>14</xdr:col>
          <xdr:colOff>0</xdr:colOff>
          <xdr:row>38</xdr:row>
          <xdr:rowOff>47625</xdr:rowOff>
        </xdr:to>
        <xdr:sp macro="" textlink="">
          <xdr:nvSpPr>
            <xdr:cNvPr id="21516" name="Object 12" hidden="1">
              <a:extLst>
                <a:ext uri="{63B3BB69-23CF-44E3-9099-C40C66FF867C}">
                  <a14:compatExt spid="_x0000_s2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</xdr:colOff>
          <xdr:row>28</xdr:row>
          <xdr:rowOff>0</xdr:rowOff>
        </xdr:from>
        <xdr:to>
          <xdr:col>6</xdr:col>
          <xdr:colOff>657225</xdr:colOff>
          <xdr:row>29</xdr:row>
          <xdr:rowOff>47625</xdr:rowOff>
        </xdr:to>
        <xdr:sp macro="" textlink="">
          <xdr:nvSpPr>
            <xdr:cNvPr id="21517" name="Object 13" hidden="1">
              <a:extLst>
                <a:ext uri="{63B3BB69-23CF-44E3-9099-C40C66FF867C}">
                  <a14:compatExt spid="_x0000_s2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29</xdr:row>
          <xdr:rowOff>133350</xdr:rowOff>
        </xdr:from>
        <xdr:to>
          <xdr:col>7</xdr:col>
          <xdr:colOff>190500</xdr:colOff>
          <xdr:row>31</xdr:row>
          <xdr:rowOff>57150</xdr:rowOff>
        </xdr:to>
        <xdr:sp macro="" textlink="">
          <xdr:nvSpPr>
            <xdr:cNvPr id="21518" name="Object 14" hidden="1">
              <a:extLst>
                <a:ext uri="{63B3BB69-23CF-44E3-9099-C40C66FF867C}">
                  <a14:compatExt spid="_x0000_s2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31</xdr:row>
          <xdr:rowOff>142875</xdr:rowOff>
        </xdr:from>
        <xdr:to>
          <xdr:col>6</xdr:col>
          <xdr:colOff>514350</xdr:colOff>
          <xdr:row>33</xdr:row>
          <xdr:rowOff>66675</xdr:rowOff>
        </xdr:to>
        <xdr:sp macro="" textlink="">
          <xdr:nvSpPr>
            <xdr:cNvPr id="21519" name="Object 15" hidden="1">
              <a:extLst>
                <a:ext uri="{63B3BB69-23CF-44E3-9099-C40C66FF867C}">
                  <a14:compatExt spid="_x0000_s2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800100</xdr:colOff>
          <xdr:row>33</xdr:row>
          <xdr:rowOff>180975</xdr:rowOff>
        </xdr:from>
        <xdr:to>
          <xdr:col>7</xdr:col>
          <xdr:colOff>895350</xdr:colOff>
          <xdr:row>35</xdr:row>
          <xdr:rowOff>104775</xdr:rowOff>
        </xdr:to>
        <xdr:sp macro="" textlink="">
          <xdr:nvSpPr>
            <xdr:cNvPr id="21520" name="Object 16" hidden="1">
              <a:extLst>
                <a:ext uri="{63B3BB69-23CF-44E3-9099-C40C66FF867C}">
                  <a14:compatExt spid="_x0000_s2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66675</xdr:colOff>
          <xdr:row>76</xdr:row>
          <xdr:rowOff>9525</xdr:rowOff>
        </xdr:from>
        <xdr:to>
          <xdr:col>16</xdr:col>
          <xdr:colOff>114300</xdr:colOff>
          <xdr:row>83</xdr:row>
          <xdr:rowOff>161925</xdr:rowOff>
        </xdr:to>
        <xdr:sp macro="" textlink="">
          <xdr:nvSpPr>
            <xdr:cNvPr id="21532" name="Object 28" hidden="1">
              <a:extLst>
                <a:ext uri="{63B3BB69-23CF-44E3-9099-C40C66FF867C}">
                  <a14:compatExt spid="_x0000_s21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457200</xdr:colOff>
      <xdr:row>3</xdr:row>
      <xdr:rowOff>0</xdr:rowOff>
    </xdr:from>
    <xdr:to>
      <xdr:col>8</xdr:col>
      <xdr:colOff>590550</xdr:colOff>
      <xdr:row>10</xdr:row>
      <xdr:rowOff>133349</xdr:rowOff>
    </xdr:to>
    <xdr:pic>
      <xdr:nvPicPr>
        <xdr:cNvPr id="392" name="Image 391"/>
        <xdr:cNvPicPr/>
      </xdr:nvPicPr>
      <xdr:blipFill rotWithShape="1">
        <a:blip xmlns:r="http://schemas.openxmlformats.org/officeDocument/2006/relationships" r:embed="rId1"/>
        <a:srcRect l="30023" t="42602" r="17451" b="36354"/>
        <a:stretch/>
      </xdr:blipFill>
      <xdr:spPr bwMode="auto">
        <a:xfrm>
          <a:off x="1219200" y="619125"/>
          <a:ext cx="6362700" cy="14668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60</xdr:row>
          <xdr:rowOff>9525</xdr:rowOff>
        </xdr:from>
        <xdr:to>
          <xdr:col>7</xdr:col>
          <xdr:colOff>323850</xdr:colOff>
          <xdr:row>62</xdr:row>
          <xdr:rowOff>180975</xdr:rowOff>
        </xdr:to>
        <xdr:sp macro="" textlink="">
          <xdr:nvSpPr>
            <xdr:cNvPr id="21895" name="Object 391" hidden="1">
              <a:extLst>
                <a:ext uri="{63B3BB69-23CF-44E3-9099-C40C66FF867C}">
                  <a14:compatExt spid="_x0000_s21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28575</xdr:colOff>
          <xdr:row>95</xdr:row>
          <xdr:rowOff>9525</xdr:rowOff>
        </xdr:from>
        <xdr:to>
          <xdr:col>6</xdr:col>
          <xdr:colOff>161925</xdr:colOff>
          <xdr:row>97</xdr:row>
          <xdr:rowOff>114300</xdr:rowOff>
        </xdr:to>
        <xdr:sp macro="" textlink="">
          <xdr:nvSpPr>
            <xdr:cNvPr id="21896" name="Object 392" hidden="1">
              <a:extLst>
                <a:ext uri="{63B3BB69-23CF-44E3-9099-C40C66FF867C}">
                  <a14:compatExt spid="_x0000_s21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666750</xdr:colOff>
          <xdr:row>14</xdr:row>
          <xdr:rowOff>171450</xdr:rowOff>
        </xdr:from>
        <xdr:to>
          <xdr:col>9</xdr:col>
          <xdr:colOff>104775</xdr:colOff>
          <xdr:row>16</xdr:row>
          <xdr:rowOff>123825</xdr:rowOff>
        </xdr:to>
        <xdr:sp macro="" textlink="">
          <xdr:nvSpPr>
            <xdr:cNvPr id="21897" name="Object 393" hidden="1">
              <a:extLst>
                <a:ext uri="{63B3BB69-23CF-44E3-9099-C40C66FF867C}">
                  <a14:compatExt spid="_x0000_s21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2</xdr:row>
      <xdr:rowOff>180975</xdr:rowOff>
    </xdr:from>
    <xdr:to>
      <xdr:col>5</xdr:col>
      <xdr:colOff>881380</xdr:colOff>
      <xdr:row>12</xdr:row>
      <xdr:rowOff>58420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34499" t="27608" r="31001" b="42685"/>
        <a:stretch/>
      </xdr:blipFill>
      <xdr:spPr bwMode="auto">
        <a:xfrm>
          <a:off x="2000250" y="657225"/>
          <a:ext cx="3872230" cy="17824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923925</xdr:colOff>
      <xdr:row>40</xdr:row>
      <xdr:rowOff>171450</xdr:rowOff>
    </xdr:from>
    <xdr:to>
      <xdr:col>4</xdr:col>
      <xdr:colOff>323850</xdr:colOff>
      <xdr:row>49</xdr:row>
      <xdr:rowOff>123825</xdr:rowOff>
    </xdr:to>
    <xdr:pic>
      <xdr:nvPicPr>
        <xdr:cNvPr id="8" name="Image 7"/>
        <xdr:cNvPicPr/>
      </xdr:nvPicPr>
      <xdr:blipFill rotWithShape="1">
        <a:blip xmlns:r="http://schemas.openxmlformats.org/officeDocument/2006/relationships" r:embed="rId1"/>
        <a:srcRect l="34499" t="27608" r="31001" b="42685"/>
        <a:stretch/>
      </xdr:blipFill>
      <xdr:spPr bwMode="auto">
        <a:xfrm>
          <a:off x="923925" y="8934450"/>
          <a:ext cx="3667125" cy="16668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847725</xdr:colOff>
          <xdr:row>16</xdr:row>
          <xdr:rowOff>9525</xdr:rowOff>
        </xdr:from>
        <xdr:to>
          <xdr:col>8</xdr:col>
          <xdr:colOff>533400</xdr:colOff>
          <xdr:row>20</xdr:row>
          <xdr:rowOff>104775</xdr:rowOff>
        </xdr:to>
        <xdr:sp macro="" textlink="">
          <xdr:nvSpPr>
            <xdr:cNvPr id="25606" name="Object 6" hidden="1">
              <a:extLst>
                <a:ext uri="{63B3BB69-23CF-44E3-9099-C40C66FF867C}">
                  <a14:compatExt spid="_x0000_s25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114300</xdr:colOff>
          <xdr:row>36</xdr:row>
          <xdr:rowOff>133350</xdr:rowOff>
        </xdr:from>
        <xdr:to>
          <xdr:col>15</xdr:col>
          <xdr:colOff>409575</xdr:colOff>
          <xdr:row>56</xdr:row>
          <xdr:rowOff>66675</xdr:rowOff>
        </xdr:to>
        <xdr:sp macro="" textlink="">
          <xdr:nvSpPr>
            <xdr:cNvPr id="25607" name="Object 7" hidden="1">
              <a:extLst>
                <a:ext uri="{63B3BB69-23CF-44E3-9099-C40C66FF867C}">
                  <a14:compatExt spid="_x0000_s25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101</xdr:row>
          <xdr:rowOff>28575</xdr:rowOff>
        </xdr:from>
        <xdr:to>
          <xdr:col>10</xdr:col>
          <xdr:colOff>581025</xdr:colOff>
          <xdr:row>104</xdr:row>
          <xdr:rowOff>142875</xdr:rowOff>
        </xdr:to>
        <xdr:sp macro="" textlink="">
          <xdr:nvSpPr>
            <xdr:cNvPr id="25609" name="Object 9" hidden="1">
              <a:extLst>
                <a:ext uri="{63B3BB69-23CF-44E3-9099-C40C66FF867C}">
                  <a14:compatExt spid="_x0000_s25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28574</xdr:colOff>
      <xdr:row>2</xdr:row>
      <xdr:rowOff>180975</xdr:rowOff>
    </xdr:from>
    <xdr:to>
      <xdr:col>6</xdr:col>
      <xdr:colOff>676274</xdr:colOff>
      <xdr:row>12</xdr:row>
      <xdr:rowOff>58420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34499" t="27608" r="31001" b="42685"/>
        <a:stretch/>
      </xdr:blipFill>
      <xdr:spPr bwMode="auto">
        <a:xfrm>
          <a:off x="2000249" y="657225"/>
          <a:ext cx="4124325" cy="17824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847725</xdr:colOff>
          <xdr:row>16</xdr:row>
          <xdr:rowOff>9525</xdr:rowOff>
        </xdr:from>
        <xdr:to>
          <xdr:col>8</xdr:col>
          <xdr:colOff>533400</xdr:colOff>
          <xdr:row>20</xdr:row>
          <xdr:rowOff>104775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44</xdr:row>
          <xdr:rowOff>85725</xdr:rowOff>
        </xdr:from>
        <xdr:to>
          <xdr:col>12</xdr:col>
          <xdr:colOff>695325</xdr:colOff>
          <xdr:row>54</xdr:row>
          <xdr:rowOff>9525</xdr:rowOff>
        </xdr:to>
        <xdr:sp macro="" textlink="">
          <xdr:nvSpPr>
            <xdr:cNvPr id="27652" name="Object 4" hidden="1">
              <a:extLst>
                <a:ext uri="{63B3BB69-23CF-44E3-9099-C40C66FF867C}">
                  <a14:compatExt spid="_x0000_s27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523875</xdr:colOff>
          <xdr:row>43</xdr:row>
          <xdr:rowOff>133350</xdr:rowOff>
        </xdr:from>
        <xdr:to>
          <xdr:col>21</xdr:col>
          <xdr:colOff>495300</xdr:colOff>
          <xdr:row>55</xdr:row>
          <xdr:rowOff>171450</xdr:rowOff>
        </xdr:to>
        <xdr:sp macro="" textlink="">
          <xdr:nvSpPr>
            <xdr:cNvPr id="27653" name="Object 5" hidden="1">
              <a:extLst>
                <a:ext uri="{63B3BB69-23CF-44E3-9099-C40C66FF867C}">
                  <a14:compatExt spid="_x0000_s27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600076</xdr:colOff>
      <xdr:row>39</xdr:row>
      <xdr:rowOff>171450</xdr:rowOff>
    </xdr:from>
    <xdr:to>
      <xdr:col>5</xdr:col>
      <xdr:colOff>381001</xdr:colOff>
      <xdr:row>48</xdr:row>
      <xdr:rowOff>123825</xdr:rowOff>
    </xdr:to>
    <xdr:pic>
      <xdr:nvPicPr>
        <xdr:cNvPr id="9" name="Image 8"/>
        <xdr:cNvPicPr/>
      </xdr:nvPicPr>
      <xdr:blipFill rotWithShape="1">
        <a:blip xmlns:r="http://schemas.openxmlformats.org/officeDocument/2006/relationships" r:embed="rId1"/>
        <a:srcRect l="34499" t="27608" r="31001" b="42685"/>
        <a:stretch/>
      </xdr:blipFill>
      <xdr:spPr bwMode="auto">
        <a:xfrm>
          <a:off x="1685926" y="26088975"/>
          <a:ext cx="3257550" cy="16668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47625</xdr:colOff>
          <xdr:row>96</xdr:row>
          <xdr:rowOff>66675</xdr:rowOff>
        </xdr:from>
        <xdr:to>
          <xdr:col>7</xdr:col>
          <xdr:colOff>333375</xdr:colOff>
          <xdr:row>99</xdr:row>
          <xdr:rowOff>47625</xdr:rowOff>
        </xdr:to>
        <xdr:sp macro="" textlink="">
          <xdr:nvSpPr>
            <xdr:cNvPr id="24579" name="Object 3" hidden="1">
              <a:extLst>
                <a:ext uri="{63B3BB69-23CF-44E3-9099-C40C66FF867C}">
                  <a14:compatExt spid="_x0000_s24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419100</xdr:colOff>
          <xdr:row>42</xdr:row>
          <xdr:rowOff>161925</xdr:rowOff>
        </xdr:from>
        <xdr:to>
          <xdr:col>15</xdr:col>
          <xdr:colOff>295275</xdr:colOff>
          <xdr:row>54</xdr:row>
          <xdr:rowOff>142875</xdr:rowOff>
        </xdr:to>
        <xdr:sp macro="" textlink="">
          <xdr:nvSpPr>
            <xdr:cNvPr id="24582" name="Object 6" hidden="1">
              <a:extLst>
                <a:ext uri="{63B3BB69-23CF-44E3-9099-C40C66FF867C}">
                  <a14:compatExt spid="_x0000_s24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28575</xdr:colOff>
      <xdr:row>2</xdr:row>
      <xdr:rowOff>180975</xdr:rowOff>
    </xdr:from>
    <xdr:to>
      <xdr:col>6</xdr:col>
      <xdr:colOff>424180</xdr:colOff>
      <xdr:row>12</xdr:row>
      <xdr:rowOff>58420</xdr:rowOff>
    </xdr:to>
    <xdr:pic>
      <xdr:nvPicPr>
        <xdr:cNvPr id="9" name="Image 8"/>
        <xdr:cNvPicPr/>
      </xdr:nvPicPr>
      <xdr:blipFill rotWithShape="1">
        <a:blip xmlns:r="http://schemas.openxmlformats.org/officeDocument/2006/relationships" r:embed="rId1"/>
        <a:srcRect l="34499" t="27608" r="31001" b="42685"/>
        <a:stretch/>
      </xdr:blipFill>
      <xdr:spPr bwMode="auto">
        <a:xfrm>
          <a:off x="2000250" y="657225"/>
          <a:ext cx="3872230" cy="17824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923925</xdr:colOff>
      <xdr:row>39</xdr:row>
      <xdr:rowOff>171450</xdr:rowOff>
    </xdr:from>
    <xdr:to>
      <xdr:col>5</xdr:col>
      <xdr:colOff>28575</xdr:colOff>
      <xdr:row>48</xdr:row>
      <xdr:rowOff>123825</xdr:rowOff>
    </xdr:to>
    <xdr:pic>
      <xdr:nvPicPr>
        <xdr:cNvPr id="10" name="Image 9"/>
        <xdr:cNvPicPr/>
      </xdr:nvPicPr>
      <xdr:blipFill rotWithShape="1">
        <a:blip xmlns:r="http://schemas.openxmlformats.org/officeDocument/2006/relationships" r:embed="rId1"/>
        <a:srcRect l="34499" t="27608" r="31001" b="42685"/>
        <a:stretch/>
      </xdr:blipFill>
      <xdr:spPr bwMode="auto">
        <a:xfrm>
          <a:off x="923925" y="8743950"/>
          <a:ext cx="3667125" cy="16668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847725</xdr:colOff>
          <xdr:row>16</xdr:row>
          <xdr:rowOff>9525</xdr:rowOff>
        </xdr:from>
        <xdr:to>
          <xdr:col>8</xdr:col>
          <xdr:colOff>533400</xdr:colOff>
          <xdr:row>20</xdr:row>
          <xdr:rowOff>104775</xdr:rowOff>
        </xdr:to>
        <xdr:sp macro="" textlink="">
          <xdr:nvSpPr>
            <xdr:cNvPr id="24583" name="Object 7" hidden="1">
              <a:extLst>
                <a:ext uri="{63B3BB69-23CF-44E3-9099-C40C66FF867C}">
                  <a14:compatExt spid="_x0000_s24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31</xdr:row>
          <xdr:rowOff>123825</xdr:rowOff>
        </xdr:from>
        <xdr:to>
          <xdr:col>13</xdr:col>
          <xdr:colOff>666750</xdr:colOff>
          <xdr:row>40</xdr:row>
          <xdr:rowOff>28575</xdr:rowOff>
        </xdr:to>
        <xdr:sp macro="" textlink="">
          <xdr:nvSpPr>
            <xdr:cNvPr id="24584" name="Object 8" hidden="1">
              <a:extLst>
                <a:ext uri="{63B3BB69-23CF-44E3-9099-C40C66FF867C}">
                  <a14:compatExt spid="_x0000_s24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47625</xdr:colOff>
          <xdr:row>168</xdr:row>
          <xdr:rowOff>66675</xdr:rowOff>
        </xdr:from>
        <xdr:to>
          <xdr:col>7</xdr:col>
          <xdr:colOff>333375</xdr:colOff>
          <xdr:row>171</xdr:row>
          <xdr:rowOff>47625</xdr:rowOff>
        </xdr:to>
        <xdr:sp macro="" textlink="">
          <xdr:nvSpPr>
            <xdr:cNvPr id="24585" name="Object 9" hidden="1">
              <a:extLst>
                <a:ext uri="{63B3BB69-23CF-44E3-9099-C40C66FF867C}">
                  <a14:compatExt spid="_x0000_s24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238125</xdr:colOff>
          <xdr:row>114</xdr:row>
          <xdr:rowOff>85725</xdr:rowOff>
        </xdr:from>
        <xdr:to>
          <xdr:col>14</xdr:col>
          <xdr:colOff>104775</xdr:colOff>
          <xdr:row>122</xdr:row>
          <xdr:rowOff>180975</xdr:rowOff>
        </xdr:to>
        <xdr:sp macro="" textlink="">
          <xdr:nvSpPr>
            <xdr:cNvPr id="24587" name="Object 11" hidden="1">
              <a:extLst>
                <a:ext uri="{63B3BB69-23CF-44E3-9099-C40C66FF867C}">
                  <a14:compatExt spid="_x0000_s24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914400</xdr:colOff>
      <xdr:row>122</xdr:row>
      <xdr:rowOff>171450</xdr:rowOff>
    </xdr:from>
    <xdr:to>
      <xdr:col>5</xdr:col>
      <xdr:colOff>57150</xdr:colOff>
      <xdr:row>131</xdr:row>
      <xdr:rowOff>38101</xdr:rowOff>
    </xdr:to>
    <xdr:pic>
      <xdr:nvPicPr>
        <xdr:cNvPr id="15" name="Image 14"/>
        <xdr:cNvPicPr/>
      </xdr:nvPicPr>
      <xdr:blipFill rotWithShape="1">
        <a:blip xmlns:r="http://schemas.openxmlformats.org/officeDocument/2006/relationships" r:embed="rId2"/>
        <a:srcRect l="36533" t="39185" r="32139" b="34483"/>
        <a:stretch/>
      </xdr:blipFill>
      <xdr:spPr bwMode="auto">
        <a:xfrm>
          <a:off x="914400" y="24183975"/>
          <a:ext cx="3705225" cy="158115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19050</xdr:colOff>
          <xdr:row>124</xdr:row>
          <xdr:rowOff>161925</xdr:rowOff>
        </xdr:from>
        <xdr:to>
          <xdr:col>16</xdr:col>
          <xdr:colOff>419100</xdr:colOff>
          <xdr:row>136</xdr:row>
          <xdr:rowOff>142875</xdr:rowOff>
        </xdr:to>
        <xdr:sp macro="" textlink="">
          <xdr:nvSpPr>
            <xdr:cNvPr id="24588" name="Object 12" hidden="1">
              <a:extLst>
                <a:ext uri="{63B3BB69-23CF-44E3-9099-C40C66FF867C}">
                  <a14:compatExt spid="_x0000_s24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1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1.bin"/><Relationship Id="rId5" Type="http://schemas.openxmlformats.org/officeDocument/2006/relationships/image" Target="../media/image11.emf"/><Relationship Id="rId4" Type="http://schemas.openxmlformats.org/officeDocument/2006/relationships/oleObject" Target="../embeddings/oleObject10.bin"/><Relationship Id="rId9" Type="http://schemas.openxmlformats.org/officeDocument/2006/relationships/image" Target="../media/image13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15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4.bin"/><Relationship Id="rId5" Type="http://schemas.openxmlformats.org/officeDocument/2006/relationships/image" Target="../media/image11.emf"/><Relationship Id="rId4" Type="http://schemas.openxmlformats.org/officeDocument/2006/relationships/oleObject" Target="../embeddings/oleObject13.bin"/><Relationship Id="rId9" Type="http://schemas.openxmlformats.org/officeDocument/2006/relationships/image" Target="../media/image16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8.bin"/><Relationship Id="rId13" Type="http://schemas.openxmlformats.org/officeDocument/2006/relationships/oleObject" Target="../embeddings/oleObject21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17.emf"/><Relationship Id="rId12" Type="http://schemas.openxmlformats.org/officeDocument/2006/relationships/oleObject" Target="../embeddings/oleObject20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7.bin"/><Relationship Id="rId11" Type="http://schemas.openxmlformats.org/officeDocument/2006/relationships/image" Target="../media/image11.emf"/><Relationship Id="rId5" Type="http://schemas.openxmlformats.org/officeDocument/2006/relationships/image" Target="../media/image7.emf"/><Relationship Id="rId10" Type="http://schemas.openxmlformats.org/officeDocument/2006/relationships/oleObject" Target="../embeddings/oleObject19.bin"/><Relationship Id="rId4" Type="http://schemas.openxmlformats.org/officeDocument/2006/relationships/oleObject" Target="../embeddings/oleObject16.bin"/><Relationship Id="rId9" Type="http://schemas.openxmlformats.org/officeDocument/2006/relationships/image" Target="../media/image18.emf"/><Relationship Id="rId14" Type="http://schemas.openxmlformats.org/officeDocument/2006/relationships/oleObject" Target="../embeddings/oleObject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05"/>
  <sheetViews>
    <sheetView workbookViewId="0">
      <selection activeCell="K8" sqref="K8"/>
    </sheetView>
  </sheetViews>
  <sheetFormatPr baseColWidth="10" defaultRowHeight="15" x14ac:dyDescent="0.25"/>
  <cols>
    <col min="2" max="2" width="13.28515625" customWidth="1"/>
    <col min="3" max="3" width="12.28515625" customWidth="1"/>
    <col min="4" max="7" width="13.28515625" customWidth="1"/>
    <col min="8" max="8" width="14.7109375" customWidth="1"/>
  </cols>
  <sheetData>
    <row r="1" spans="2:5" x14ac:dyDescent="0.25">
      <c r="B1" s="1"/>
      <c r="C1" s="2"/>
    </row>
    <row r="2" spans="2:5" ht="18.75" x14ac:dyDescent="0.25">
      <c r="B2" s="1"/>
      <c r="C2" s="12" t="s">
        <v>44</v>
      </c>
    </row>
    <row r="4" spans="2:5" x14ac:dyDescent="0.25">
      <c r="B4" s="13"/>
    </row>
    <row r="11" spans="2:5" x14ac:dyDescent="0.25">
      <c r="C11" s="1"/>
    </row>
    <row r="12" spans="2:5" x14ac:dyDescent="0.25">
      <c r="C12" s="1"/>
    </row>
    <row r="13" spans="2:5" x14ac:dyDescent="0.25">
      <c r="C13" s="1"/>
    </row>
    <row r="14" spans="2:5" ht="18.75" x14ac:dyDescent="0.25">
      <c r="E14" s="12" t="s">
        <v>30</v>
      </c>
    </row>
    <row r="15" spans="2:5" ht="18.75" x14ac:dyDescent="0.25">
      <c r="E15" s="12"/>
    </row>
    <row r="16" spans="2:5" x14ac:dyDescent="0.25">
      <c r="B16" s="9"/>
      <c r="C16" s="10" t="s">
        <v>39</v>
      </c>
      <c r="D16" s="19" t="s">
        <v>37</v>
      </c>
      <c r="E16" s="9"/>
    </row>
    <row r="17" spans="2:11" x14ac:dyDescent="0.25">
      <c r="B17" s="18" t="s">
        <v>32</v>
      </c>
      <c r="C17" s="17">
        <v>0</v>
      </c>
      <c r="D17" s="17">
        <f>10*8*(8-C17)/2*(C17/8-1/4)</f>
        <v>-80</v>
      </c>
      <c r="E17" s="9" t="s">
        <v>15</v>
      </c>
    </row>
    <row r="18" spans="2:11" x14ac:dyDescent="0.25">
      <c r="B18" s="18" t="s">
        <v>33</v>
      </c>
      <c r="C18" s="17">
        <v>2</v>
      </c>
      <c r="D18" s="17">
        <f t="shared" ref="D18:D21" si="0">10*8*(8-C18)/2*(C18/8-1/4)</f>
        <v>0</v>
      </c>
      <c r="E18" s="9" t="s">
        <v>15</v>
      </c>
    </row>
    <row r="19" spans="2:11" x14ac:dyDescent="0.25">
      <c r="B19" s="18" t="s">
        <v>34</v>
      </c>
      <c r="C19" s="17">
        <v>4</v>
      </c>
      <c r="D19" s="17">
        <f t="shared" si="0"/>
        <v>40</v>
      </c>
      <c r="E19" s="9" t="s">
        <v>15</v>
      </c>
    </row>
    <row r="20" spans="2:11" x14ac:dyDescent="0.25">
      <c r="B20" s="18" t="s">
        <v>35</v>
      </c>
      <c r="C20" s="17">
        <v>6</v>
      </c>
      <c r="D20" s="17">
        <f t="shared" si="0"/>
        <v>40</v>
      </c>
      <c r="E20" s="9" t="s">
        <v>15</v>
      </c>
    </row>
    <row r="21" spans="2:11" x14ac:dyDescent="0.25">
      <c r="B21" s="18" t="s">
        <v>36</v>
      </c>
      <c r="C21" s="17">
        <v>8</v>
      </c>
      <c r="D21" s="17">
        <f t="shared" si="0"/>
        <v>0</v>
      </c>
      <c r="E21" s="9" t="s">
        <v>15</v>
      </c>
    </row>
    <row r="22" spans="2:11" x14ac:dyDescent="0.25">
      <c r="B22" s="1"/>
    </row>
    <row r="23" spans="2:11" x14ac:dyDescent="0.25">
      <c r="B23" s="1"/>
    </row>
    <row r="24" spans="2:11" x14ac:dyDescent="0.25">
      <c r="B24" s="1"/>
    </row>
    <row r="25" spans="2:11" ht="18.75" x14ac:dyDescent="0.25">
      <c r="B25" s="1"/>
      <c r="E25" s="12" t="s">
        <v>31</v>
      </c>
    </row>
    <row r="26" spans="2:11" x14ac:dyDescent="0.25">
      <c r="B26" s="1"/>
      <c r="K26" s="4" t="s">
        <v>19</v>
      </c>
    </row>
    <row r="28" spans="2:11" x14ac:dyDescent="0.25">
      <c r="B28" s="4" t="s">
        <v>1</v>
      </c>
      <c r="C28" s="3"/>
      <c r="D28" s="3"/>
      <c r="E28" s="3"/>
      <c r="F28" s="3"/>
    </row>
    <row r="29" spans="2:11" x14ac:dyDescent="0.25">
      <c r="B29" s="3"/>
      <c r="C29" s="4" t="s">
        <v>2</v>
      </c>
      <c r="D29" s="3" t="s">
        <v>4</v>
      </c>
      <c r="E29" s="3"/>
      <c r="F29" s="3" t="s">
        <v>3</v>
      </c>
    </row>
    <row r="30" spans="2:11" x14ac:dyDescent="0.25">
      <c r="B30" s="3"/>
      <c r="C30" s="3"/>
      <c r="D30" s="3"/>
      <c r="E30" s="3"/>
      <c r="F30" s="3"/>
    </row>
    <row r="31" spans="2:11" x14ac:dyDescent="0.25">
      <c r="B31" s="3"/>
      <c r="C31" s="3"/>
      <c r="D31" s="3" t="s">
        <v>17</v>
      </c>
      <c r="E31" s="3"/>
      <c r="F31" s="3"/>
    </row>
    <row r="33" spans="1:12" x14ac:dyDescent="0.25">
      <c r="C33" s="4" t="s">
        <v>5</v>
      </c>
      <c r="D33" s="15" t="s">
        <v>4</v>
      </c>
      <c r="E33" s="3"/>
      <c r="F33" s="3" t="s">
        <v>3</v>
      </c>
    </row>
    <row r="34" spans="1:12" x14ac:dyDescent="0.25">
      <c r="C34" s="4"/>
      <c r="D34" s="15"/>
      <c r="E34" s="3"/>
      <c r="F34" s="3"/>
    </row>
    <row r="35" spans="1:12" x14ac:dyDescent="0.25">
      <c r="C35" s="3"/>
      <c r="D35" s="15" t="s">
        <v>18</v>
      </c>
      <c r="E35" s="3"/>
      <c r="F35" s="3"/>
    </row>
    <row r="41" spans="1:12" x14ac:dyDescent="0.25"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6"/>
      <c r="L41" s="17"/>
    </row>
    <row r="42" spans="1:12" x14ac:dyDescent="0.25">
      <c r="A42" t="s">
        <v>20</v>
      </c>
      <c r="B42" s="16">
        <v>1</v>
      </c>
      <c r="C42" s="16">
        <v>-4</v>
      </c>
      <c r="D42" s="16">
        <v>6</v>
      </c>
      <c r="E42" s="16">
        <v>-4</v>
      </c>
      <c r="F42" s="16">
        <v>1</v>
      </c>
      <c r="G42" s="16">
        <v>0</v>
      </c>
      <c r="H42" s="16">
        <v>0</v>
      </c>
      <c r="I42" s="16">
        <v>0</v>
      </c>
      <c r="J42" s="16">
        <v>0</v>
      </c>
      <c r="K42" s="16"/>
      <c r="L42" s="17">
        <f>10*2*2*2*2</f>
        <v>160</v>
      </c>
    </row>
    <row r="43" spans="1:12" x14ac:dyDescent="0.25">
      <c r="A43" t="s">
        <v>21</v>
      </c>
      <c r="B43" s="16">
        <v>0</v>
      </c>
      <c r="C43" s="16">
        <v>1</v>
      </c>
      <c r="D43" s="16">
        <v>-4</v>
      </c>
      <c r="E43" s="16">
        <v>6</v>
      </c>
      <c r="F43" s="16">
        <v>-4</v>
      </c>
      <c r="G43" s="16">
        <v>1</v>
      </c>
      <c r="H43" s="16">
        <v>0</v>
      </c>
      <c r="I43" s="16">
        <v>0</v>
      </c>
      <c r="J43" s="16">
        <v>0</v>
      </c>
      <c r="K43" s="16"/>
      <c r="L43" s="17">
        <f>10*2*2*2*2</f>
        <v>160</v>
      </c>
    </row>
    <row r="44" spans="1:12" x14ac:dyDescent="0.25">
      <c r="A44" t="s">
        <v>22</v>
      </c>
      <c r="B44" s="16">
        <v>0</v>
      </c>
      <c r="C44" s="16">
        <v>0</v>
      </c>
      <c r="D44" s="16">
        <v>1</v>
      </c>
      <c r="E44" s="16">
        <v>-4</v>
      </c>
      <c r="F44" s="16">
        <v>6</v>
      </c>
      <c r="G44" s="16">
        <v>-4</v>
      </c>
      <c r="H44" s="16">
        <v>1</v>
      </c>
      <c r="I44" s="16">
        <v>0</v>
      </c>
      <c r="J44" s="16">
        <v>0</v>
      </c>
      <c r="K44" s="16"/>
      <c r="L44" s="17">
        <f>10*2*2*2*2</f>
        <v>160</v>
      </c>
    </row>
    <row r="45" spans="1:12" x14ac:dyDescent="0.25">
      <c r="A45" t="s">
        <v>23</v>
      </c>
      <c r="B45" s="16">
        <v>0</v>
      </c>
      <c r="C45" s="16">
        <v>0</v>
      </c>
      <c r="D45" s="16">
        <v>0</v>
      </c>
      <c r="E45" s="16">
        <v>1</v>
      </c>
      <c r="F45" s="16">
        <v>-4</v>
      </c>
      <c r="G45" s="16">
        <v>6</v>
      </c>
      <c r="H45" s="16">
        <v>-4</v>
      </c>
      <c r="I45" s="16">
        <v>1</v>
      </c>
      <c r="J45" s="16">
        <v>0</v>
      </c>
      <c r="K45" s="16"/>
      <c r="L45" s="17">
        <f>10*2*2*2*2</f>
        <v>160</v>
      </c>
    </row>
    <row r="46" spans="1:12" x14ac:dyDescent="0.25">
      <c r="A46" t="s">
        <v>24</v>
      </c>
      <c r="B46" s="16">
        <v>0</v>
      </c>
      <c r="C46" s="16">
        <v>0</v>
      </c>
      <c r="D46" s="16">
        <v>0</v>
      </c>
      <c r="E46" s="16">
        <v>0</v>
      </c>
      <c r="F46" s="16">
        <v>1</v>
      </c>
      <c r="G46" s="16">
        <v>-4</v>
      </c>
      <c r="H46" s="16">
        <v>6</v>
      </c>
      <c r="I46" s="16">
        <v>-4</v>
      </c>
      <c r="J46" s="16">
        <v>1</v>
      </c>
      <c r="K46" s="16"/>
      <c r="L46" s="17">
        <f>10*2*2*2*2</f>
        <v>160</v>
      </c>
    </row>
    <row r="47" spans="1:12" x14ac:dyDescent="0.25">
      <c r="A47" t="s">
        <v>25</v>
      </c>
      <c r="B47" s="16">
        <v>0</v>
      </c>
      <c r="C47" s="16">
        <v>0</v>
      </c>
      <c r="D47" s="16">
        <v>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/>
      <c r="L47" s="17">
        <v>0</v>
      </c>
    </row>
    <row r="48" spans="1:12" x14ac:dyDescent="0.25">
      <c r="A48" t="s">
        <v>26</v>
      </c>
      <c r="B48" s="16">
        <v>1</v>
      </c>
      <c r="C48" s="16">
        <v>-8</v>
      </c>
      <c r="D48" s="16">
        <v>0</v>
      </c>
      <c r="E48" s="16">
        <v>8</v>
      </c>
      <c r="F48" s="16">
        <v>-1</v>
      </c>
      <c r="G48" s="16">
        <v>0</v>
      </c>
      <c r="H48" s="16">
        <v>0</v>
      </c>
      <c r="I48" s="16">
        <v>0</v>
      </c>
      <c r="J48" s="16">
        <v>0</v>
      </c>
      <c r="K48" s="16"/>
      <c r="L48" s="17">
        <v>0</v>
      </c>
    </row>
    <row r="49" spans="1:12" x14ac:dyDescent="0.25">
      <c r="A49" t="s">
        <v>27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1</v>
      </c>
      <c r="I49" s="16">
        <v>0</v>
      </c>
      <c r="J49" s="16">
        <v>0</v>
      </c>
      <c r="K49" s="16"/>
      <c r="L49" s="17">
        <v>0</v>
      </c>
    </row>
    <row r="50" spans="1:12" x14ac:dyDescent="0.25">
      <c r="A50" t="s">
        <v>28</v>
      </c>
      <c r="B50" s="16">
        <v>0</v>
      </c>
      <c r="C50" s="16">
        <v>0</v>
      </c>
      <c r="D50" s="16">
        <v>0</v>
      </c>
      <c r="E50" s="16">
        <v>0</v>
      </c>
      <c r="F50" s="16">
        <v>1</v>
      </c>
      <c r="G50" s="16">
        <v>-16</v>
      </c>
      <c r="H50" s="16">
        <v>30</v>
      </c>
      <c r="I50" s="16">
        <v>-16</v>
      </c>
      <c r="J50" s="16">
        <v>1</v>
      </c>
      <c r="K50" s="16"/>
      <c r="L50" s="17">
        <v>0</v>
      </c>
    </row>
    <row r="51" spans="1:12" x14ac:dyDescent="0.25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</row>
    <row r="52" spans="1:12" x14ac:dyDescent="0.25">
      <c r="B52" s="16"/>
      <c r="C52" s="16" t="str">
        <f t="array" ref="C52:C60">TRANSPOSE(B41:J41)</f>
        <v>W-1</v>
      </c>
      <c r="D52" s="17">
        <f t="array" ref="D52:D60">MMULT(MINVERSE(B42:J50),L42:L50)</f>
        <v>1280.0000000000002</v>
      </c>
      <c r="E52" s="9"/>
      <c r="F52" s="9"/>
      <c r="G52" s="16"/>
      <c r="H52" s="16"/>
      <c r="I52" s="16"/>
      <c r="J52" s="16"/>
      <c r="K52" s="16"/>
      <c r="L52" s="16"/>
    </row>
    <row r="53" spans="1:12" x14ac:dyDescent="0.25">
      <c r="B53" s="9"/>
      <c r="C53" s="16" t="str">
        <v>W0</v>
      </c>
      <c r="D53" s="17">
        <v>233.33333333333337</v>
      </c>
      <c r="E53" s="9"/>
      <c r="F53" s="9"/>
      <c r="G53" s="9"/>
      <c r="H53" s="9"/>
      <c r="I53" s="9"/>
      <c r="J53" s="9"/>
      <c r="K53" s="9"/>
      <c r="L53" s="9"/>
    </row>
    <row r="54" spans="1:12" x14ac:dyDescent="0.25">
      <c r="B54" s="9"/>
      <c r="C54" s="16" t="str">
        <v>W1</v>
      </c>
      <c r="D54" s="17">
        <v>-1.9378438248002731E-14</v>
      </c>
      <c r="E54" s="9"/>
      <c r="G54" s="9"/>
      <c r="H54" s="9"/>
      <c r="I54" s="9"/>
      <c r="J54" s="9"/>
      <c r="K54" s="9"/>
      <c r="L54" s="9"/>
    </row>
    <row r="55" spans="1:12" x14ac:dyDescent="0.25">
      <c r="B55" s="9"/>
      <c r="C55" s="16" t="str">
        <v>W2</v>
      </c>
      <c r="D55" s="17">
        <v>99.999999999999986</v>
      </c>
      <c r="E55" s="9"/>
      <c r="F55" s="9"/>
      <c r="G55" s="9"/>
      <c r="H55" s="9"/>
      <c r="I55" s="9"/>
      <c r="J55" s="9"/>
      <c r="K55" s="9"/>
      <c r="L55" s="9"/>
    </row>
    <row r="56" spans="1:12" x14ac:dyDescent="0.25">
      <c r="B56" s="9"/>
      <c r="C56" s="16" t="str">
        <v>W3</v>
      </c>
      <c r="D56" s="17">
        <v>213.33333333333334</v>
      </c>
      <c r="E56" s="9"/>
      <c r="F56" s="9"/>
      <c r="G56" s="9"/>
      <c r="H56" s="9"/>
      <c r="I56" s="9"/>
      <c r="J56" s="9"/>
      <c r="K56" s="9"/>
      <c r="L56" s="9"/>
    </row>
    <row r="57" spans="1:12" x14ac:dyDescent="0.25">
      <c r="B57" s="9"/>
      <c r="C57" s="16" t="str">
        <v>W4</v>
      </c>
      <c r="D57" s="17">
        <v>180</v>
      </c>
      <c r="E57" s="9"/>
      <c r="F57" s="9"/>
      <c r="G57" s="9"/>
      <c r="H57" s="9"/>
      <c r="I57" s="9"/>
      <c r="J57" s="9"/>
      <c r="K57" s="9"/>
      <c r="L57" s="9"/>
    </row>
    <row r="58" spans="1:12" x14ac:dyDescent="0.25">
      <c r="B58" s="9"/>
      <c r="C58" s="16" t="str">
        <v>W5</v>
      </c>
      <c r="D58" s="17">
        <v>-1.6460906711775656E-14</v>
      </c>
      <c r="E58" s="9"/>
      <c r="F58" s="9"/>
      <c r="G58" s="9"/>
      <c r="H58" s="9"/>
      <c r="I58" s="9"/>
      <c r="J58" s="9"/>
      <c r="K58" s="9"/>
      <c r="L58" s="9"/>
    </row>
    <row r="59" spans="1:12" x14ac:dyDescent="0.25">
      <c r="B59" s="9"/>
      <c r="C59" s="16" t="str">
        <v>W6</v>
      </c>
      <c r="D59" s="17">
        <v>-166.66666666666671</v>
      </c>
      <c r="E59" s="9"/>
      <c r="F59" s="9"/>
      <c r="G59" s="9"/>
      <c r="H59" s="9"/>
      <c r="I59" s="9"/>
      <c r="J59" s="9"/>
      <c r="K59" s="9"/>
      <c r="L59" s="9"/>
    </row>
    <row r="60" spans="1:12" x14ac:dyDescent="0.25">
      <c r="B60" s="9"/>
      <c r="C60" s="16" t="str">
        <v>W7</v>
      </c>
      <c r="D60" s="17">
        <v>0</v>
      </c>
      <c r="E60" s="9"/>
      <c r="F60" s="9"/>
      <c r="G60" s="9"/>
      <c r="H60" s="9"/>
      <c r="I60" s="9"/>
      <c r="J60" s="9"/>
      <c r="K60" s="9"/>
      <c r="L60" s="9"/>
    </row>
    <row r="61" spans="1:12" x14ac:dyDescent="0.25">
      <c r="B61" s="9"/>
      <c r="C61" s="10"/>
      <c r="D61" s="17"/>
      <c r="E61" s="9"/>
      <c r="F61" s="9"/>
      <c r="G61" s="9"/>
      <c r="H61" s="9"/>
      <c r="I61" s="9"/>
      <c r="J61" s="9"/>
      <c r="K61" s="9"/>
      <c r="L61" s="9"/>
    </row>
    <row r="62" spans="1:12" x14ac:dyDescent="0.25">
      <c r="B62" s="4" t="s">
        <v>29</v>
      </c>
      <c r="C62" s="10"/>
      <c r="D62" s="17"/>
      <c r="E62" s="9"/>
      <c r="F62" s="9"/>
      <c r="G62" s="9"/>
      <c r="H62" s="9"/>
      <c r="I62" s="9"/>
      <c r="J62" s="9"/>
      <c r="K62" s="9"/>
      <c r="L62" s="9"/>
    </row>
    <row r="63" spans="1:12" x14ac:dyDescent="0.25">
      <c r="B63" s="4"/>
      <c r="C63" s="10"/>
      <c r="D63" s="17"/>
      <c r="E63" s="9"/>
      <c r="F63" s="9"/>
      <c r="G63" s="9"/>
      <c r="H63" s="9"/>
      <c r="I63" s="9"/>
      <c r="J63" s="9"/>
      <c r="K63" s="9"/>
      <c r="L63" s="9"/>
    </row>
    <row r="64" spans="1:12" x14ac:dyDescent="0.25">
      <c r="B64" s="4"/>
      <c r="C64" s="10"/>
      <c r="D64" s="17"/>
      <c r="E64" s="9"/>
      <c r="F64" s="9"/>
      <c r="G64" s="9"/>
      <c r="H64" s="9"/>
      <c r="I64" s="9"/>
      <c r="J64" s="9"/>
      <c r="K64" s="9"/>
      <c r="L64" s="9"/>
    </row>
    <row r="65" spans="1:12" x14ac:dyDescent="0.25">
      <c r="B65" s="9"/>
      <c r="C65" s="10" t="s">
        <v>39</v>
      </c>
      <c r="D65" s="19" t="s">
        <v>37</v>
      </c>
      <c r="E65" s="9"/>
      <c r="F65" s="9"/>
      <c r="G65" s="9"/>
      <c r="H65" s="9"/>
      <c r="I65" s="9"/>
      <c r="J65" s="9"/>
      <c r="K65" s="9"/>
      <c r="L65" s="9"/>
    </row>
    <row r="66" spans="1:12" x14ac:dyDescent="0.25">
      <c r="B66" s="18" t="s">
        <v>32</v>
      </c>
      <c r="C66" s="17">
        <v>0</v>
      </c>
      <c r="D66" s="17">
        <f>(D52-16*D53+30*D54-16*D55+D56)/(12*2*2)</f>
        <v>-80.000000000000014</v>
      </c>
      <c r="E66" s="9" t="s">
        <v>15</v>
      </c>
      <c r="F66" s="9"/>
      <c r="G66" s="9"/>
      <c r="H66" s="9"/>
      <c r="I66" s="9"/>
      <c r="J66" s="9"/>
      <c r="K66" s="9"/>
      <c r="L66" s="9"/>
    </row>
    <row r="67" spans="1:12" x14ac:dyDescent="0.25">
      <c r="B67" s="18" t="s">
        <v>33</v>
      </c>
      <c r="C67" s="17">
        <v>2</v>
      </c>
      <c r="D67" s="17">
        <f>(D53-16*D54+30*D55-16*D56+D57)/(12*2*2)</f>
        <v>-9.473903143468002E-15</v>
      </c>
      <c r="E67" s="9" t="s">
        <v>15</v>
      </c>
      <c r="F67" s="9"/>
      <c r="G67" s="9"/>
      <c r="H67" s="9"/>
      <c r="I67" s="9"/>
      <c r="J67" s="9"/>
      <c r="K67" s="9"/>
      <c r="L67" s="9"/>
    </row>
    <row r="68" spans="1:12" x14ac:dyDescent="0.25">
      <c r="B68" s="18" t="s">
        <v>34</v>
      </c>
      <c r="C68" s="17">
        <v>4</v>
      </c>
      <c r="D68" s="17">
        <f t="shared" ref="D68:D70" si="1">(D54-16*D55+30*D56-16*D57+D58)/(12*2*2)</f>
        <v>40</v>
      </c>
      <c r="E68" s="9" t="s">
        <v>15</v>
      </c>
      <c r="F68" s="9"/>
      <c r="G68" s="9"/>
      <c r="H68" s="9"/>
      <c r="I68" s="9"/>
      <c r="J68" s="9"/>
      <c r="K68" s="9"/>
      <c r="L68" s="9"/>
    </row>
    <row r="69" spans="1:12" x14ac:dyDescent="0.25">
      <c r="B69" s="18" t="s">
        <v>35</v>
      </c>
      <c r="C69" s="17">
        <v>6</v>
      </c>
      <c r="D69" s="17">
        <f t="shared" si="1"/>
        <v>40.000000000000007</v>
      </c>
      <c r="E69" s="9" t="s">
        <v>15</v>
      </c>
      <c r="F69" s="9"/>
      <c r="G69" s="9"/>
      <c r="H69" s="9"/>
      <c r="I69" s="9"/>
      <c r="J69" s="9"/>
      <c r="K69" s="9"/>
      <c r="L69" s="9"/>
    </row>
    <row r="70" spans="1:12" x14ac:dyDescent="0.25">
      <c r="B70" s="18" t="s">
        <v>36</v>
      </c>
      <c r="C70" s="17">
        <v>8</v>
      </c>
      <c r="D70" s="17">
        <f t="shared" si="1"/>
        <v>9.473903143468002E-15</v>
      </c>
      <c r="E70" s="9" t="s">
        <v>15</v>
      </c>
      <c r="F70" s="9"/>
      <c r="G70" s="9"/>
      <c r="H70" s="9"/>
      <c r="I70" s="9"/>
      <c r="J70" s="9"/>
      <c r="K70" s="9"/>
      <c r="L70" s="9"/>
    </row>
    <row r="71" spans="1:12" x14ac:dyDescent="0.25">
      <c r="B71" s="9"/>
      <c r="C71" s="10"/>
      <c r="D71" s="17"/>
      <c r="E71" s="9"/>
      <c r="F71" s="9"/>
      <c r="G71" s="9"/>
      <c r="H71" s="9"/>
      <c r="I71" s="9"/>
      <c r="J71" s="9"/>
      <c r="K71" s="9"/>
      <c r="L71" s="9"/>
    </row>
    <row r="72" spans="1:12" x14ac:dyDescent="0.25">
      <c r="B72" s="9"/>
      <c r="C72" s="10"/>
      <c r="D72" s="17"/>
      <c r="E72" s="9"/>
      <c r="F72" s="9"/>
      <c r="G72" s="9"/>
      <c r="H72" s="9"/>
      <c r="I72" s="9"/>
      <c r="J72" s="9"/>
      <c r="K72" s="9"/>
      <c r="L72" s="9"/>
    </row>
    <row r="73" spans="1:12" x14ac:dyDescent="0.25">
      <c r="B73" s="9"/>
      <c r="C73" s="10"/>
      <c r="D73" s="17"/>
      <c r="E73" s="9"/>
      <c r="F73" s="9"/>
      <c r="G73" s="9"/>
      <c r="H73" s="9"/>
      <c r="I73" s="9"/>
      <c r="J73" s="9"/>
      <c r="K73" s="9"/>
      <c r="L73" s="9"/>
    </row>
    <row r="74" spans="1:12" ht="18.75" x14ac:dyDescent="0.25">
      <c r="B74" s="9"/>
      <c r="C74" s="10"/>
      <c r="D74" s="17"/>
      <c r="E74" s="12" t="s">
        <v>38</v>
      </c>
      <c r="F74" s="9"/>
      <c r="G74" s="9"/>
      <c r="H74" s="9"/>
      <c r="I74" s="9"/>
      <c r="J74" s="9"/>
      <c r="K74" s="9"/>
      <c r="L74" s="9"/>
    </row>
    <row r="75" spans="1:12" x14ac:dyDescent="0.25">
      <c r="B75" s="11"/>
    </row>
    <row r="76" spans="1:12" x14ac:dyDescent="0.25">
      <c r="B76" s="10" t="s">
        <v>6</v>
      </c>
      <c r="C76" s="10" t="s">
        <v>7</v>
      </c>
      <c r="D76" s="10" t="s">
        <v>8</v>
      </c>
      <c r="E76" s="10" t="s">
        <v>9</v>
      </c>
      <c r="F76" s="10" t="s">
        <v>10</v>
      </c>
      <c r="G76" s="10" t="s">
        <v>11</v>
      </c>
      <c r="H76" s="10" t="s">
        <v>12</v>
      </c>
      <c r="I76" s="10" t="s">
        <v>13</v>
      </c>
      <c r="J76" s="10" t="s">
        <v>14</v>
      </c>
      <c r="K76" s="16"/>
      <c r="L76" s="17"/>
    </row>
    <row r="77" spans="1:12" x14ac:dyDescent="0.25">
      <c r="A77" t="s">
        <v>20</v>
      </c>
      <c r="B77" s="16">
        <v>1</v>
      </c>
      <c r="C77" s="16">
        <v>-4</v>
      </c>
      <c r="D77" s="16">
        <v>6</v>
      </c>
      <c r="E77" s="16">
        <v>-4</v>
      </c>
      <c r="F77" s="16">
        <v>1</v>
      </c>
      <c r="G77" s="16">
        <v>0</v>
      </c>
      <c r="H77" s="16">
        <v>0</v>
      </c>
      <c r="I77" s="16">
        <v>0</v>
      </c>
      <c r="J77" s="16">
        <v>0</v>
      </c>
      <c r="K77" s="16"/>
      <c r="L77" s="17">
        <f>10*2*2*2*2</f>
        <v>160</v>
      </c>
    </row>
    <row r="78" spans="1:12" x14ac:dyDescent="0.25">
      <c r="A78" t="s">
        <v>21</v>
      </c>
      <c r="B78" s="16">
        <v>0</v>
      </c>
      <c r="C78" s="16">
        <v>1</v>
      </c>
      <c r="D78" s="16">
        <v>-4</v>
      </c>
      <c r="E78" s="16">
        <v>6</v>
      </c>
      <c r="F78" s="16">
        <v>-4</v>
      </c>
      <c r="G78" s="16">
        <v>1</v>
      </c>
      <c r="H78" s="16">
        <v>0</v>
      </c>
      <c r="I78" s="16">
        <v>0</v>
      </c>
      <c r="J78" s="16">
        <v>0</v>
      </c>
      <c r="K78" s="16"/>
      <c r="L78" s="17">
        <f>10*2*2*2*2</f>
        <v>160</v>
      </c>
    </row>
    <row r="79" spans="1:12" x14ac:dyDescent="0.25">
      <c r="A79" t="s">
        <v>22</v>
      </c>
      <c r="B79" s="16">
        <v>0</v>
      </c>
      <c r="C79" s="16">
        <v>0</v>
      </c>
      <c r="D79" s="16">
        <v>1</v>
      </c>
      <c r="E79" s="16">
        <v>-4</v>
      </c>
      <c r="F79" s="16">
        <v>6</v>
      </c>
      <c r="G79" s="16">
        <v>-4</v>
      </c>
      <c r="H79" s="16">
        <v>1</v>
      </c>
      <c r="I79" s="16">
        <v>0</v>
      </c>
      <c r="J79" s="16">
        <v>0</v>
      </c>
      <c r="K79" s="16"/>
      <c r="L79" s="17">
        <f>10*2*2*2*2</f>
        <v>160</v>
      </c>
    </row>
    <row r="80" spans="1:12" x14ac:dyDescent="0.25">
      <c r="A80" t="s">
        <v>23</v>
      </c>
      <c r="B80" s="16">
        <v>0</v>
      </c>
      <c r="C80" s="16">
        <v>0</v>
      </c>
      <c r="D80" s="16">
        <v>0</v>
      </c>
      <c r="E80" s="16">
        <v>1</v>
      </c>
      <c r="F80" s="16">
        <v>-4</v>
      </c>
      <c r="G80" s="16">
        <v>6</v>
      </c>
      <c r="H80" s="16">
        <v>-4</v>
      </c>
      <c r="I80" s="16">
        <v>1</v>
      </c>
      <c r="J80" s="16">
        <v>0</v>
      </c>
      <c r="K80" s="16"/>
      <c r="L80" s="17">
        <f>10*2*2*2*2</f>
        <v>160</v>
      </c>
    </row>
    <row r="81" spans="1:12" x14ac:dyDescent="0.25">
      <c r="A81" t="s">
        <v>24</v>
      </c>
      <c r="B81" s="16">
        <v>0</v>
      </c>
      <c r="C81" s="16">
        <v>0</v>
      </c>
      <c r="D81" s="16">
        <v>0</v>
      </c>
      <c r="E81" s="16">
        <v>0</v>
      </c>
      <c r="F81" s="16">
        <v>1</v>
      </c>
      <c r="G81" s="16">
        <v>-4</v>
      </c>
      <c r="H81" s="16">
        <v>6</v>
      </c>
      <c r="I81" s="16">
        <v>-4</v>
      </c>
      <c r="J81" s="16">
        <v>1</v>
      </c>
      <c r="K81" s="16"/>
      <c r="L81" s="17">
        <f>10*2*2*2*2</f>
        <v>160</v>
      </c>
    </row>
    <row r="82" spans="1:12" x14ac:dyDescent="0.25">
      <c r="A82" t="s">
        <v>25</v>
      </c>
      <c r="B82" s="16">
        <v>0</v>
      </c>
      <c r="C82" s="16">
        <v>0</v>
      </c>
      <c r="D82" s="16">
        <v>1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/>
      <c r="L82" s="17">
        <v>0</v>
      </c>
    </row>
    <row r="83" spans="1:12" x14ac:dyDescent="0.25">
      <c r="A83" t="s">
        <v>26</v>
      </c>
      <c r="B83" s="16">
        <v>0</v>
      </c>
      <c r="C83" s="16">
        <v>-1</v>
      </c>
      <c r="D83" s="16">
        <v>0</v>
      </c>
      <c r="E83" s="16">
        <v>1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/>
      <c r="L83" s="17">
        <v>0</v>
      </c>
    </row>
    <row r="84" spans="1:12" x14ac:dyDescent="0.25">
      <c r="A84" t="s">
        <v>27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1</v>
      </c>
      <c r="I84" s="16">
        <v>0</v>
      </c>
      <c r="J84" s="16">
        <v>0</v>
      </c>
      <c r="K84" s="16"/>
      <c r="L84" s="17">
        <v>0</v>
      </c>
    </row>
    <row r="85" spans="1:12" x14ac:dyDescent="0.25">
      <c r="A85" t="s">
        <v>28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1</v>
      </c>
      <c r="H85" s="16">
        <v>-2</v>
      </c>
      <c r="I85" s="16">
        <v>1</v>
      </c>
      <c r="J85" s="16">
        <v>0</v>
      </c>
      <c r="K85" s="16"/>
      <c r="L85" s="17">
        <v>0</v>
      </c>
    </row>
    <row r="86" spans="1:12" x14ac:dyDescent="0.25">
      <c r="C86" s="7" t="str">
        <f t="array" ref="C86:C94">TRANSPOSE(B76:J76)</f>
        <v>W-1</v>
      </c>
      <c r="D86" s="14">
        <f t="array" ref="D86:D94">MMULT(MINVERSE(B77:J85),L77:L85)</f>
        <v>1054.5454545454543</v>
      </c>
      <c r="F86" s="7"/>
      <c r="G86" s="14"/>
      <c r="H86" s="5"/>
      <c r="I86" s="5"/>
      <c r="J86" s="5"/>
      <c r="K86" s="5"/>
      <c r="L86" s="5"/>
    </row>
    <row r="87" spans="1:12" x14ac:dyDescent="0.25">
      <c r="C87" s="7" t="str">
        <v>W0</v>
      </c>
      <c r="D87" s="14">
        <v>145.45454545454538</v>
      </c>
      <c r="F87" s="7"/>
      <c r="G87" s="14"/>
    </row>
    <row r="88" spans="1:12" x14ac:dyDescent="0.25">
      <c r="C88" s="7" t="str">
        <v>W1</v>
      </c>
      <c r="D88" s="14">
        <v>-2.55351295663786E-14</v>
      </c>
      <c r="F88" s="7"/>
      <c r="G88" s="14"/>
    </row>
    <row r="89" spans="1:12" x14ac:dyDescent="0.25">
      <c r="C89" s="7" t="str">
        <v>W2</v>
      </c>
      <c r="D89" s="14">
        <v>145.45454545454535</v>
      </c>
      <c r="F89" s="7"/>
      <c r="G89" s="14"/>
    </row>
    <row r="90" spans="1:12" x14ac:dyDescent="0.25">
      <c r="C90" s="7" t="str">
        <v>W3</v>
      </c>
      <c r="D90" s="14">
        <v>269.09090909090889</v>
      </c>
    </row>
    <row r="91" spans="1:12" x14ac:dyDescent="0.25">
      <c r="C91" s="10" t="str">
        <v>W4</v>
      </c>
      <c r="D91" s="17">
        <v>218.18181818181799</v>
      </c>
    </row>
    <row r="92" spans="1:12" x14ac:dyDescent="0.25">
      <c r="C92" s="10" t="str">
        <v>W5</v>
      </c>
      <c r="D92" s="17">
        <v>-9.1682933646464427E-15</v>
      </c>
    </row>
    <row r="93" spans="1:12" x14ac:dyDescent="0.25">
      <c r="C93" s="10" t="str">
        <v>W6</v>
      </c>
      <c r="D93" s="17">
        <v>-218.18181818181796</v>
      </c>
    </row>
    <row r="94" spans="1:12" x14ac:dyDescent="0.25">
      <c r="C94" s="10" t="str">
        <v>W7</v>
      </c>
      <c r="D94" s="17">
        <v>-109.09090909090878</v>
      </c>
    </row>
    <row r="96" spans="1:12" x14ac:dyDescent="0.25">
      <c r="G96" s="8"/>
      <c r="H96" s="6"/>
    </row>
    <row r="97" spans="2:7" x14ac:dyDescent="0.25">
      <c r="B97" s="4" t="s">
        <v>29</v>
      </c>
      <c r="C97" s="10"/>
      <c r="D97" s="17"/>
      <c r="E97" s="9"/>
      <c r="F97" s="9"/>
    </row>
    <row r="98" spans="2:7" x14ac:dyDescent="0.25">
      <c r="B98" s="4"/>
      <c r="C98" s="10"/>
      <c r="D98" s="17"/>
      <c r="E98" s="9"/>
      <c r="F98" s="9"/>
      <c r="G98" s="1"/>
    </row>
    <row r="99" spans="2:7" x14ac:dyDescent="0.25">
      <c r="B99" s="4"/>
      <c r="C99" s="10"/>
      <c r="D99" s="17"/>
      <c r="E99" s="9"/>
      <c r="F99" s="9"/>
    </row>
    <row r="100" spans="2:7" x14ac:dyDescent="0.25">
      <c r="B100" s="9"/>
      <c r="C100" s="10"/>
      <c r="D100" s="19" t="s">
        <v>37</v>
      </c>
      <c r="E100" s="9"/>
      <c r="F100" s="9"/>
    </row>
    <row r="101" spans="2:7" x14ac:dyDescent="0.25">
      <c r="B101" s="18" t="s">
        <v>32</v>
      </c>
      <c r="C101" s="10"/>
      <c r="D101" s="17">
        <f>-(D87-2*D88+D89)/(2*2)</f>
        <v>-72.727272727272691</v>
      </c>
      <c r="E101" s="9" t="s">
        <v>15</v>
      </c>
      <c r="F101" s="9"/>
    </row>
    <row r="102" spans="2:7" x14ac:dyDescent="0.25">
      <c r="B102" s="18" t="s">
        <v>33</v>
      </c>
      <c r="C102" s="10"/>
      <c r="D102" s="17">
        <f t="shared" ref="D102:D105" si="2">-(D88-2*D89+D90)/(2*2)</f>
        <v>5.4545454545454533</v>
      </c>
      <c r="E102" s="9" t="s">
        <v>15</v>
      </c>
      <c r="F102" s="9"/>
    </row>
    <row r="103" spans="2:7" x14ac:dyDescent="0.25">
      <c r="B103" s="18" t="s">
        <v>34</v>
      </c>
      <c r="C103" s="10"/>
      <c r="D103" s="17">
        <f t="shared" si="2"/>
        <v>43.636363636363605</v>
      </c>
      <c r="E103" s="9" t="s">
        <v>15</v>
      </c>
      <c r="F103" s="9"/>
    </row>
    <row r="104" spans="2:7" x14ac:dyDescent="0.25">
      <c r="B104" s="18" t="s">
        <v>35</v>
      </c>
      <c r="C104" s="10"/>
      <c r="D104" s="17">
        <f t="shared" si="2"/>
        <v>41.81818181818177</v>
      </c>
      <c r="E104" s="9" t="s">
        <v>15</v>
      </c>
      <c r="F104" s="9"/>
    </row>
    <row r="105" spans="2:7" x14ac:dyDescent="0.25">
      <c r="B105" s="18" t="s">
        <v>36</v>
      </c>
      <c r="C105" s="10"/>
      <c r="D105" s="17">
        <f t="shared" si="2"/>
        <v>-1.4210854715202004E-14</v>
      </c>
      <c r="E105" s="9" t="s">
        <v>15</v>
      </c>
      <c r="F105" s="9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1516" r:id="rId4">
          <objectPr defaultSize="0" autoPict="0" r:id="rId5">
            <anchor moveWithCells="1" sizeWithCells="1">
              <from>
                <xdr:col>9</xdr:col>
                <xdr:colOff>552450</xdr:colOff>
                <xdr:row>27</xdr:row>
                <xdr:rowOff>19050</xdr:rowOff>
              </from>
              <to>
                <xdr:col>14</xdr:col>
                <xdr:colOff>0</xdr:colOff>
                <xdr:row>38</xdr:row>
                <xdr:rowOff>47625</xdr:rowOff>
              </to>
            </anchor>
          </objectPr>
        </oleObject>
      </mc:Choice>
      <mc:Fallback>
        <oleObject progId="Equation.DSMT4" shapeId="21516" r:id="rId4"/>
      </mc:Fallback>
    </mc:AlternateContent>
    <mc:AlternateContent xmlns:mc="http://schemas.openxmlformats.org/markup-compatibility/2006">
      <mc:Choice Requires="x14">
        <oleObject progId="Equation.DSMT4" shapeId="21517" r:id="rId6">
          <objectPr defaultSize="0" autoPict="0" r:id="rId7">
            <anchor moveWithCells="1" sizeWithCells="1">
              <from>
                <xdr:col>6</xdr:col>
                <xdr:colOff>9525</xdr:colOff>
                <xdr:row>28</xdr:row>
                <xdr:rowOff>0</xdr:rowOff>
              </from>
              <to>
                <xdr:col>6</xdr:col>
                <xdr:colOff>657225</xdr:colOff>
                <xdr:row>29</xdr:row>
                <xdr:rowOff>47625</xdr:rowOff>
              </to>
            </anchor>
          </objectPr>
        </oleObject>
      </mc:Choice>
      <mc:Fallback>
        <oleObject progId="Equation.DSMT4" shapeId="21517" r:id="rId6"/>
      </mc:Fallback>
    </mc:AlternateContent>
    <mc:AlternateContent xmlns:mc="http://schemas.openxmlformats.org/markup-compatibility/2006">
      <mc:Choice Requires="x14">
        <oleObject progId="Equation.DSMT4" shapeId="21518" r:id="rId8">
          <objectPr defaultSize="0" autoPict="0" r:id="rId9">
            <anchor moveWithCells="1" sizeWithCells="1">
              <from>
                <xdr:col>5</xdr:col>
                <xdr:colOff>38100</xdr:colOff>
                <xdr:row>29</xdr:row>
                <xdr:rowOff>133350</xdr:rowOff>
              </from>
              <to>
                <xdr:col>7</xdr:col>
                <xdr:colOff>190500</xdr:colOff>
                <xdr:row>31</xdr:row>
                <xdr:rowOff>57150</xdr:rowOff>
              </to>
            </anchor>
          </objectPr>
        </oleObject>
      </mc:Choice>
      <mc:Fallback>
        <oleObject progId="Equation.DSMT4" shapeId="21518" r:id="rId8"/>
      </mc:Fallback>
    </mc:AlternateContent>
    <mc:AlternateContent xmlns:mc="http://schemas.openxmlformats.org/markup-compatibility/2006">
      <mc:Choice Requires="x14">
        <oleObject progId="Equation.DSMT4" shapeId="21519" r:id="rId10">
          <objectPr defaultSize="0" autoPict="0" r:id="rId11">
            <anchor moveWithCells="1" sizeWithCells="1">
              <from>
                <xdr:col>6</xdr:col>
                <xdr:colOff>0</xdr:colOff>
                <xdr:row>31</xdr:row>
                <xdr:rowOff>142875</xdr:rowOff>
              </from>
              <to>
                <xdr:col>6</xdr:col>
                <xdr:colOff>514350</xdr:colOff>
                <xdr:row>33</xdr:row>
                <xdr:rowOff>66675</xdr:rowOff>
              </to>
            </anchor>
          </objectPr>
        </oleObject>
      </mc:Choice>
      <mc:Fallback>
        <oleObject progId="Equation.DSMT4" shapeId="21519" r:id="rId10"/>
      </mc:Fallback>
    </mc:AlternateContent>
    <mc:AlternateContent xmlns:mc="http://schemas.openxmlformats.org/markup-compatibility/2006">
      <mc:Choice Requires="x14">
        <oleObject progId="Equation.DSMT4" shapeId="21520" r:id="rId12">
          <objectPr defaultSize="0" autoPict="0" r:id="rId13">
            <anchor moveWithCells="1" sizeWithCells="1">
              <from>
                <xdr:col>4</xdr:col>
                <xdr:colOff>800100</xdr:colOff>
                <xdr:row>33</xdr:row>
                <xdr:rowOff>180975</xdr:rowOff>
              </from>
              <to>
                <xdr:col>7</xdr:col>
                <xdr:colOff>895350</xdr:colOff>
                <xdr:row>35</xdr:row>
                <xdr:rowOff>104775</xdr:rowOff>
              </to>
            </anchor>
          </objectPr>
        </oleObject>
      </mc:Choice>
      <mc:Fallback>
        <oleObject progId="Equation.DSMT4" shapeId="21520" r:id="rId12"/>
      </mc:Fallback>
    </mc:AlternateContent>
    <mc:AlternateContent xmlns:mc="http://schemas.openxmlformats.org/markup-compatibility/2006">
      <mc:Choice Requires="x14">
        <oleObject progId="Equation.DSMT4" shapeId="21532" r:id="rId14">
          <objectPr defaultSize="0" autoPict="0" r:id="rId15">
            <anchor moveWithCells="1" sizeWithCells="1">
              <from>
                <xdr:col>13</xdr:col>
                <xdr:colOff>66675</xdr:colOff>
                <xdr:row>76</xdr:row>
                <xdr:rowOff>9525</xdr:rowOff>
              </from>
              <to>
                <xdr:col>16</xdr:col>
                <xdr:colOff>114300</xdr:colOff>
                <xdr:row>83</xdr:row>
                <xdr:rowOff>161925</xdr:rowOff>
              </to>
            </anchor>
          </objectPr>
        </oleObject>
      </mc:Choice>
      <mc:Fallback>
        <oleObject progId="Equation.DSMT4" shapeId="21532" r:id="rId14"/>
      </mc:Fallback>
    </mc:AlternateContent>
    <mc:AlternateContent xmlns:mc="http://schemas.openxmlformats.org/markup-compatibility/2006">
      <mc:Choice Requires="x14">
        <oleObject progId="Equation.DSMT4" shapeId="21895" r:id="rId16">
          <objectPr defaultSize="0" autoPict="0" r:id="rId17">
            <anchor moveWithCells="1" sizeWithCells="1">
              <from>
                <xdr:col>4</xdr:col>
                <xdr:colOff>38100</xdr:colOff>
                <xdr:row>60</xdr:row>
                <xdr:rowOff>9525</xdr:rowOff>
              </from>
              <to>
                <xdr:col>7</xdr:col>
                <xdr:colOff>323850</xdr:colOff>
                <xdr:row>62</xdr:row>
                <xdr:rowOff>180975</xdr:rowOff>
              </to>
            </anchor>
          </objectPr>
        </oleObject>
      </mc:Choice>
      <mc:Fallback>
        <oleObject progId="Equation.DSMT4" shapeId="21895" r:id="rId16"/>
      </mc:Fallback>
    </mc:AlternateContent>
    <mc:AlternateContent xmlns:mc="http://schemas.openxmlformats.org/markup-compatibility/2006">
      <mc:Choice Requires="x14">
        <oleObject progId="Equation.DSMT4" shapeId="21896" r:id="rId18">
          <objectPr defaultSize="0" autoPict="0" r:id="rId19">
            <anchor moveWithCells="1" sizeWithCells="1">
              <from>
                <xdr:col>4</xdr:col>
                <xdr:colOff>28575</xdr:colOff>
                <xdr:row>95</xdr:row>
                <xdr:rowOff>9525</xdr:rowOff>
              </from>
              <to>
                <xdr:col>6</xdr:col>
                <xdr:colOff>161925</xdr:colOff>
                <xdr:row>97</xdr:row>
                <xdr:rowOff>114300</xdr:rowOff>
              </to>
            </anchor>
          </objectPr>
        </oleObject>
      </mc:Choice>
      <mc:Fallback>
        <oleObject progId="Equation.DSMT4" shapeId="21896" r:id="rId18"/>
      </mc:Fallback>
    </mc:AlternateContent>
    <mc:AlternateContent xmlns:mc="http://schemas.openxmlformats.org/markup-compatibility/2006">
      <mc:Choice Requires="x14">
        <oleObject progId="Equation.DSMT4" shapeId="21897" r:id="rId20">
          <objectPr defaultSize="0" autoPict="0" r:id="rId21">
            <anchor moveWithCells="1" sizeWithCells="1">
              <from>
                <xdr:col>5</xdr:col>
                <xdr:colOff>666750</xdr:colOff>
                <xdr:row>14</xdr:row>
                <xdr:rowOff>171450</xdr:rowOff>
              </from>
              <to>
                <xdr:col>9</xdr:col>
                <xdr:colOff>104775</xdr:colOff>
                <xdr:row>16</xdr:row>
                <xdr:rowOff>123825</xdr:rowOff>
              </to>
            </anchor>
          </objectPr>
        </oleObject>
      </mc:Choice>
      <mc:Fallback>
        <oleObject progId="Equation.DSMT4" shapeId="21897" r:id="rId2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D115"/>
  <sheetViews>
    <sheetView workbookViewId="0">
      <selection activeCell="N18" sqref="N18"/>
    </sheetView>
  </sheetViews>
  <sheetFormatPr baseColWidth="10" defaultRowHeight="15" x14ac:dyDescent="0.25"/>
  <cols>
    <col min="1" max="1" width="16.28515625" style="9" customWidth="1"/>
    <col min="2" max="2" width="13.28515625" style="9" customWidth="1"/>
    <col min="3" max="3" width="12.28515625" style="9" customWidth="1"/>
    <col min="4" max="7" width="13.28515625" style="9" customWidth="1"/>
    <col min="8" max="8" width="14.7109375" style="9" customWidth="1"/>
    <col min="9" max="16384" width="11.42578125" style="9"/>
  </cols>
  <sheetData>
    <row r="1" spans="3:4" ht="18.75" x14ac:dyDescent="0.25">
      <c r="D1" s="12"/>
    </row>
    <row r="2" spans="3:4" ht="18.75" x14ac:dyDescent="0.25">
      <c r="C2" s="12" t="s">
        <v>43</v>
      </c>
    </row>
    <row r="15" spans="3:4" ht="18.75" x14ac:dyDescent="0.25">
      <c r="D15" s="12" t="s">
        <v>30</v>
      </c>
    </row>
    <row r="17" spans="2:7" x14ac:dyDescent="0.25">
      <c r="C17" s="18" t="s">
        <v>40</v>
      </c>
      <c r="D17" s="20">
        <v>10</v>
      </c>
      <c r="E17" s="21" t="s">
        <v>16</v>
      </c>
    </row>
    <row r="18" spans="2:7" x14ac:dyDescent="0.25">
      <c r="C18" s="18" t="s">
        <v>174</v>
      </c>
      <c r="D18" s="20">
        <v>5</v>
      </c>
      <c r="E18" s="21" t="s">
        <v>0</v>
      </c>
    </row>
    <row r="19" spans="2:7" x14ac:dyDescent="0.25">
      <c r="C19" s="18" t="s">
        <v>61</v>
      </c>
      <c r="D19" s="20">
        <v>3</v>
      </c>
      <c r="E19" s="21" t="s">
        <v>0</v>
      </c>
    </row>
    <row r="20" spans="2:7" x14ac:dyDescent="0.25">
      <c r="C20" s="18" t="s">
        <v>45</v>
      </c>
      <c r="D20" s="27">
        <f>D18+D19</f>
        <v>8</v>
      </c>
      <c r="E20" s="21" t="s">
        <v>0</v>
      </c>
    </row>
    <row r="21" spans="2:7" x14ac:dyDescent="0.25">
      <c r="C21" s="18"/>
      <c r="D21" s="27"/>
      <c r="E21" s="21"/>
    </row>
    <row r="22" spans="2:7" x14ac:dyDescent="0.25">
      <c r="C22" s="9" t="s">
        <v>175</v>
      </c>
      <c r="D22" s="9">
        <v>0.02</v>
      </c>
      <c r="E22" s="21"/>
    </row>
    <row r="23" spans="2:7" ht="18" x14ac:dyDescent="0.35">
      <c r="C23" s="28" t="s">
        <v>176</v>
      </c>
      <c r="D23" s="27">
        <f>-D17*D18*D19*(1+D19/D20)/D20/(2+6*D22)</f>
        <v>-12.160966981132075</v>
      </c>
      <c r="E23" s="9" t="s">
        <v>15</v>
      </c>
    </row>
    <row r="24" spans="2:7" ht="18.75" x14ac:dyDescent="0.25">
      <c r="C24" s="28"/>
      <c r="E24" s="12"/>
    </row>
    <row r="25" spans="2:7" ht="17.25" x14ac:dyDescent="0.3">
      <c r="C25" s="10" t="s">
        <v>39</v>
      </c>
      <c r="D25" s="19" t="s">
        <v>90</v>
      </c>
      <c r="E25" s="16" t="s">
        <v>91</v>
      </c>
      <c r="F25" s="16" t="s">
        <v>92</v>
      </c>
    </row>
    <row r="26" spans="2:7" x14ac:dyDescent="0.25">
      <c r="B26" s="18" t="s">
        <v>32</v>
      </c>
      <c r="C26" s="17">
        <v>0</v>
      </c>
      <c r="D26" s="17">
        <f>$D$17*$D$19/$D$20*C26</f>
        <v>0</v>
      </c>
      <c r="E26" s="17">
        <f>1-C26/$D$20</f>
        <v>1</v>
      </c>
      <c r="F26" s="17">
        <f>D26+$D$23*E26</f>
        <v>-12.160966981132075</v>
      </c>
      <c r="G26" s="9" t="s">
        <v>15</v>
      </c>
    </row>
    <row r="27" spans="2:7" x14ac:dyDescent="0.25">
      <c r="B27" s="18" t="s">
        <v>33</v>
      </c>
      <c r="C27" s="17">
        <v>1.25</v>
      </c>
      <c r="D27" s="17">
        <f t="shared" ref="D27:D30" si="0">$D$17*$D$19/$D$20*C27</f>
        <v>4.6875</v>
      </c>
      <c r="E27" s="17">
        <f t="shared" ref="E27:E33" si="1">1-C27/$D$20</f>
        <v>0.84375</v>
      </c>
      <c r="F27" s="17">
        <f t="shared" ref="F27:F33" si="2">D27+$D$23*E27</f>
        <v>-5.5733158903301891</v>
      </c>
      <c r="G27" s="9" t="s">
        <v>15</v>
      </c>
    </row>
    <row r="28" spans="2:7" x14ac:dyDescent="0.25">
      <c r="B28" s="18" t="s">
        <v>34</v>
      </c>
      <c r="C28" s="17">
        <v>2.5</v>
      </c>
      <c r="D28" s="17">
        <f t="shared" si="0"/>
        <v>9.375</v>
      </c>
      <c r="E28" s="17">
        <f t="shared" si="1"/>
        <v>0.6875</v>
      </c>
      <c r="F28" s="17">
        <f t="shared" si="2"/>
        <v>1.0143352004716988</v>
      </c>
      <c r="G28" s="9" t="s">
        <v>15</v>
      </c>
    </row>
    <row r="29" spans="2:7" x14ac:dyDescent="0.25">
      <c r="B29" s="18" t="s">
        <v>35</v>
      </c>
      <c r="C29" s="17">
        <v>3.75</v>
      </c>
      <c r="D29" s="17">
        <f t="shared" si="0"/>
        <v>14.0625</v>
      </c>
      <c r="E29" s="17">
        <f t="shared" si="1"/>
        <v>0.53125</v>
      </c>
      <c r="F29" s="17">
        <f t="shared" si="2"/>
        <v>7.6019862912735849</v>
      </c>
      <c r="G29" s="9" t="s">
        <v>15</v>
      </c>
    </row>
    <row r="30" spans="2:7" x14ac:dyDescent="0.25">
      <c r="B30" s="18" t="s">
        <v>36</v>
      </c>
      <c r="C30" s="17">
        <v>5</v>
      </c>
      <c r="D30" s="17">
        <f t="shared" si="0"/>
        <v>18.75</v>
      </c>
      <c r="E30" s="17">
        <f t="shared" si="1"/>
        <v>0.375</v>
      </c>
      <c r="F30" s="17">
        <f>D30+$D$23*E30</f>
        <v>14.189637382075471</v>
      </c>
      <c r="G30" s="9" t="s">
        <v>15</v>
      </c>
    </row>
    <row r="31" spans="2:7" x14ac:dyDescent="0.25">
      <c r="B31" s="18" t="s">
        <v>93</v>
      </c>
      <c r="C31" s="17">
        <v>6</v>
      </c>
      <c r="D31" s="17">
        <f>$D$17*$D$18/$D$20*($D$20-C31)</f>
        <v>12.5</v>
      </c>
      <c r="E31" s="17">
        <f t="shared" si="1"/>
        <v>0.25</v>
      </c>
      <c r="F31" s="17">
        <f t="shared" si="2"/>
        <v>9.4597582547169807</v>
      </c>
    </row>
    <row r="32" spans="2:7" x14ac:dyDescent="0.25">
      <c r="B32" s="18" t="s">
        <v>94</v>
      </c>
      <c r="C32" s="17">
        <v>7</v>
      </c>
      <c r="D32" s="17">
        <f t="shared" ref="D32:D33" si="3">$D$17*$D$18/$D$20*($D$20-C32)</f>
        <v>6.25</v>
      </c>
      <c r="E32" s="17">
        <f t="shared" si="1"/>
        <v>0.125</v>
      </c>
      <c r="F32" s="17">
        <f t="shared" si="2"/>
        <v>4.7298791273584904</v>
      </c>
    </row>
    <row r="33" spans="2:8" x14ac:dyDescent="0.25">
      <c r="B33" s="18" t="s">
        <v>95</v>
      </c>
      <c r="C33" s="17">
        <v>8</v>
      </c>
      <c r="D33" s="17">
        <f t="shared" si="3"/>
        <v>0</v>
      </c>
      <c r="E33" s="17">
        <f t="shared" si="1"/>
        <v>0</v>
      </c>
      <c r="F33" s="17">
        <f t="shared" si="2"/>
        <v>0</v>
      </c>
    </row>
    <row r="34" spans="2:8" x14ac:dyDescent="0.25">
      <c r="C34" s="18"/>
      <c r="D34" s="20"/>
      <c r="E34" s="21"/>
    </row>
    <row r="35" spans="2:8" x14ac:dyDescent="0.25">
      <c r="C35" s="18"/>
      <c r="D35" s="20"/>
      <c r="E35" s="21"/>
    </row>
    <row r="36" spans="2:8" x14ac:dyDescent="0.25">
      <c r="C36" s="17"/>
      <c r="D36" s="17"/>
    </row>
    <row r="38" spans="2:8" ht="18.75" x14ac:dyDescent="0.25">
      <c r="D38" s="12" t="s">
        <v>87</v>
      </c>
    </row>
    <row r="40" spans="2:8" x14ac:dyDescent="0.25">
      <c r="B40" s="18" t="s">
        <v>88</v>
      </c>
      <c r="C40" s="28" t="s">
        <v>60</v>
      </c>
      <c r="D40" s="31">
        <v>8</v>
      </c>
      <c r="E40" s="26"/>
    </row>
    <row r="41" spans="2:8" x14ac:dyDescent="0.25">
      <c r="B41" s="18"/>
      <c r="C41" s="28"/>
      <c r="D41" s="31"/>
      <c r="E41" s="26"/>
    </row>
    <row r="43" spans="2:8" x14ac:dyDescent="0.25">
      <c r="F43" s="18"/>
      <c r="G43" s="20"/>
      <c r="H43" s="21"/>
    </row>
    <row r="44" spans="2:8" x14ac:dyDescent="0.25">
      <c r="F44" s="18"/>
      <c r="G44" s="20"/>
      <c r="H44" s="21"/>
    </row>
    <row r="48" spans="2:8" x14ac:dyDescent="0.25">
      <c r="H48" s="18"/>
    </row>
    <row r="51" spans="2:30" x14ac:dyDescent="0.25">
      <c r="C51" s="1"/>
    </row>
    <row r="52" spans="2:30" x14ac:dyDescent="0.25">
      <c r="B52" s="18" t="s">
        <v>40</v>
      </c>
      <c r="C52" s="20">
        <f>D17</f>
        <v>10</v>
      </c>
      <c r="D52" s="21" t="s">
        <v>16</v>
      </c>
    </row>
    <row r="53" spans="2:30" ht="16.5" x14ac:dyDescent="0.3">
      <c r="B53" s="18" t="s">
        <v>77</v>
      </c>
      <c r="C53" s="20">
        <f>D18/4</f>
        <v>1.25</v>
      </c>
      <c r="D53" s="21" t="s">
        <v>0</v>
      </c>
      <c r="E53" s="29" t="s">
        <v>177</v>
      </c>
      <c r="F53" s="9">
        <f>C53/D20</f>
        <v>0.15625</v>
      </c>
    </row>
    <row r="54" spans="2:30" ht="16.5" x14ac:dyDescent="0.3">
      <c r="B54" s="18" t="s">
        <v>78</v>
      </c>
      <c r="C54" s="20">
        <f>D19/3</f>
        <v>1</v>
      </c>
      <c r="D54" s="21" t="s">
        <v>0</v>
      </c>
      <c r="E54" s="29" t="s">
        <v>178</v>
      </c>
      <c r="F54" s="9">
        <f>C54/D20</f>
        <v>0.125</v>
      </c>
    </row>
    <row r="55" spans="2:30" x14ac:dyDescent="0.25">
      <c r="D55" s="21"/>
    </row>
    <row r="56" spans="2:30" x14ac:dyDescent="0.25">
      <c r="B56" s="9" t="s">
        <v>175</v>
      </c>
      <c r="C56" s="9">
        <v>0.02</v>
      </c>
      <c r="D56" s="21"/>
    </row>
    <row r="59" spans="2:30" x14ac:dyDescent="0.25">
      <c r="C59" s="10" t="s">
        <v>97</v>
      </c>
      <c r="D59" s="10" t="s">
        <v>96</v>
      </c>
      <c r="E59" s="10" t="s">
        <v>98</v>
      </c>
      <c r="F59" s="10" t="s">
        <v>99</v>
      </c>
      <c r="G59" s="10" t="s">
        <v>100</v>
      </c>
      <c r="H59" s="10" t="s">
        <v>101</v>
      </c>
      <c r="I59" s="10" t="s">
        <v>102</v>
      </c>
      <c r="J59" s="10" t="s">
        <v>103</v>
      </c>
      <c r="K59" s="10" t="s">
        <v>104</v>
      </c>
      <c r="L59" s="10" t="s">
        <v>105</v>
      </c>
      <c r="M59" s="10" t="s">
        <v>106</v>
      </c>
      <c r="N59" s="10" t="s">
        <v>107</v>
      </c>
      <c r="O59" s="10" t="s">
        <v>108</v>
      </c>
      <c r="P59" s="10" t="s">
        <v>109</v>
      </c>
      <c r="Q59" s="10" t="s">
        <v>110</v>
      </c>
      <c r="R59" s="10" t="s">
        <v>111</v>
      </c>
      <c r="S59" s="10" t="s">
        <v>112</v>
      </c>
      <c r="T59" s="10" t="s">
        <v>113</v>
      </c>
      <c r="U59" s="10" t="s">
        <v>114</v>
      </c>
      <c r="V59" s="10" t="s">
        <v>115</v>
      </c>
      <c r="W59" s="10" t="s">
        <v>116</v>
      </c>
      <c r="X59" s="10" t="s">
        <v>117</v>
      </c>
      <c r="Y59" s="10" t="s">
        <v>118</v>
      </c>
      <c r="Z59" s="10" t="s">
        <v>119</v>
      </c>
      <c r="AA59" s="10" t="s">
        <v>120</v>
      </c>
      <c r="AB59" s="10" t="s">
        <v>121</v>
      </c>
    </row>
    <row r="60" spans="2:30" x14ac:dyDescent="0.25">
      <c r="B60" s="9" t="s">
        <v>122</v>
      </c>
      <c r="C60" s="17">
        <v>1</v>
      </c>
      <c r="D60" s="17">
        <v>0.5</v>
      </c>
      <c r="E60" s="17">
        <v>-2</v>
      </c>
      <c r="F60" s="17">
        <v>0</v>
      </c>
      <c r="G60" s="17">
        <v>1</v>
      </c>
      <c r="H60" s="17">
        <v>-0.5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D60" s="17">
        <v>0</v>
      </c>
    </row>
    <row r="61" spans="2:30" x14ac:dyDescent="0.25">
      <c r="B61" s="9" t="s">
        <v>123</v>
      </c>
      <c r="C61" s="17">
        <f>-$F$53*$F$53/2/$C$56</f>
        <v>-0.6103515625</v>
      </c>
      <c r="D61" s="17">
        <v>1</v>
      </c>
      <c r="E61" s="17">
        <v>0</v>
      </c>
      <c r="F61" s="17">
        <f>-2-$F$53*$F$53/$C$56</f>
        <v>-3.220703125</v>
      </c>
      <c r="G61" s="17">
        <f>$F$53*$F$53/2/$C$56</f>
        <v>0.6103515625</v>
      </c>
      <c r="H61" s="17">
        <v>1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D61" s="17">
        <v>0</v>
      </c>
    </row>
    <row r="62" spans="2:30" x14ac:dyDescent="0.25">
      <c r="B62" s="9" t="s">
        <v>124</v>
      </c>
      <c r="C62" s="17">
        <v>0</v>
      </c>
      <c r="D62" s="17">
        <v>0</v>
      </c>
      <c r="E62" s="17">
        <v>1</v>
      </c>
      <c r="F62" s="17">
        <v>0.5</v>
      </c>
      <c r="G62" s="17">
        <v>-2</v>
      </c>
      <c r="H62" s="17">
        <v>0</v>
      </c>
      <c r="I62" s="17">
        <v>1</v>
      </c>
      <c r="J62" s="17">
        <v>-0.5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D62" s="17">
        <v>0</v>
      </c>
    </row>
    <row r="63" spans="2:30" x14ac:dyDescent="0.25">
      <c r="B63" s="9" t="s">
        <v>125</v>
      </c>
      <c r="C63" s="17">
        <v>0</v>
      </c>
      <c r="D63" s="17">
        <v>0</v>
      </c>
      <c r="E63" s="17">
        <f>-$F$53*$F$53/2/$C$56</f>
        <v>-0.6103515625</v>
      </c>
      <c r="F63" s="17">
        <v>1</v>
      </c>
      <c r="G63" s="17">
        <v>0</v>
      </c>
      <c r="H63" s="17">
        <f>-2-$F$53*$F$53/$C$56</f>
        <v>-3.220703125</v>
      </c>
      <c r="I63" s="17">
        <f>$F$53*$F$53/2/$C$56</f>
        <v>0.6103515625</v>
      </c>
      <c r="J63" s="17">
        <v>1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D63" s="17">
        <v>0</v>
      </c>
    </row>
    <row r="64" spans="2:30" x14ac:dyDescent="0.25">
      <c r="B64" s="9" t="s">
        <v>126</v>
      </c>
      <c r="C64" s="17">
        <v>0</v>
      </c>
      <c r="D64" s="17">
        <v>0</v>
      </c>
      <c r="E64" s="17">
        <v>0</v>
      </c>
      <c r="F64" s="17">
        <v>0</v>
      </c>
      <c r="G64" s="17">
        <v>1</v>
      </c>
      <c r="H64" s="17">
        <v>0.5</v>
      </c>
      <c r="I64" s="17">
        <v>-2</v>
      </c>
      <c r="J64" s="17">
        <v>0</v>
      </c>
      <c r="K64" s="17">
        <v>1</v>
      </c>
      <c r="L64" s="17">
        <v>-0.5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D64" s="17">
        <v>0</v>
      </c>
    </row>
    <row r="65" spans="2:30" x14ac:dyDescent="0.25">
      <c r="B65" s="9" t="s">
        <v>127</v>
      </c>
      <c r="C65" s="17">
        <v>0</v>
      </c>
      <c r="D65" s="17">
        <v>0</v>
      </c>
      <c r="E65" s="17">
        <v>0</v>
      </c>
      <c r="F65" s="17">
        <v>0</v>
      </c>
      <c r="G65" s="17">
        <f>-$F$53*$F$53/2/$C$56</f>
        <v>-0.6103515625</v>
      </c>
      <c r="H65" s="17">
        <v>1</v>
      </c>
      <c r="I65" s="17">
        <v>0</v>
      </c>
      <c r="J65" s="17">
        <f>-2-$F$53*$F$53/$C$56</f>
        <v>-3.220703125</v>
      </c>
      <c r="K65" s="17">
        <f>$F$53*$F$53/2/$C$56</f>
        <v>0.6103515625</v>
      </c>
      <c r="L65" s="17">
        <v>1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D65" s="17">
        <v>0</v>
      </c>
    </row>
    <row r="66" spans="2:30" x14ac:dyDescent="0.25">
      <c r="B66" s="9" t="s">
        <v>128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1</v>
      </c>
      <c r="J66" s="17">
        <v>0.5</v>
      </c>
      <c r="K66" s="17">
        <v>-2</v>
      </c>
      <c r="L66" s="17">
        <v>0</v>
      </c>
      <c r="M66" s="17">
        <v>1</v>
      </c>
      <c r="N66" s="17">
        <v>-0.5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D66" s="17">
        <v>0</v>
      </c>
    </row>
    <row r="67" spans="2:30" x14ac:dyDescent="0.25">
      <c r="B67" s="9" t="s">
        <v>129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f>-$F$53*$F$53/2/$C$56</f>
        <v>-0.6103515625</v>
      </c>
      <c r="J67" s="17">
        <v>1</v>
      </c>
      <c r="K67" s="17">
        <v>0</v>
      </c>
      <c r="L67" s="17">
        <f>-2-$F$53*$F$53/$C$56</f>
        <v>-3.220703125</v>
      </c>
      <c r="M67" s="17">
        <f>$F$53*$F$53/2/$C$56</f>
        <v>0.6103515625</v>
      </c>
      <c r="N67" s="17">
        <v>1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D67" s="17">
        <v>0</v>
      </c>
    </row>
    <row r="68" spans="2:30" x14ac:dyDescent="0.25">
      <c r="B68" s="9" t="s">
        <v>130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1</v>
      </c>
      <c r="L68" s="17">
        <v>0.5</v>
      </c>
      <c r="M68" s="17">
        <v>-2</v>
      </c>
      <c r="N68" s="17">
        <v>0</v>
      </c>
      <c r="O68" s="17">
        <v>1</v>
      </c>
      <c r="P68" s="17">
        <v>-0.5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D68" s="17">
        <v>0</v>
      </c>
    </row>
    <row r="69" spans="2:30" x14ac:dyDescent="0.25">
      <c r="B69" s="9" t="s">
        <v>131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f>-$F$53*$F$53/2/$C$56</f>
        <v>-0.6103515625</v>
      </c>
      <c r="L69" s="17">
        <v>1</v>
      </c>
      <c r="M69" s="17">
        <v>0</v>
      </c>
      <c r="N69" s="17">
        <f>-2-$F$53*$F$53/$C$56</f>
        <v>-3.220703125</v>
      </c>
      <c r="O69" s="17">
        <f>$F$53*$F$53/2/$C$56</f>
        <v>0.6103515625</v>
      </c>
      <c r="P69" s="17">
        <v>1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D69" s="17">
        <v>0</v>
      </c>
    </row>
    <row r="70" spans="2:30" x14ac:dyDescent="0.25">
      <c r="B70" s="9" t="s">
        <v>132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1</v>
      </c>
      <c r="R70" s="17">
        <v>0.5</v>
      </c>
      <c r="S70" s="17">
        <v>-2</v>
      </c>
      <c r="T70" s="17">
        <v>0</v>
      </c>
      <c r="U70" s="17">
        <v>1</v>
      </c>
      <c r="V70" s="17">
        <v>-0.5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D70" s="17">
        <v>0</v>
      </c>
    </row>
    <row r="71" spans="2:30" x14ac:dyDescent="0.25">
      <c r="B71" s="9" t="s">
        <v>133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f>-$F$54*$F$54/2/$C$56</f>
        <v>-0.390625</v>
      </c>
      <c r="R71" s="17">
        <v>1</v>
      </c>
      <c r="S71" s="17">
        <v>0</v>
      </c>
      <c r="T71" s="17">
        <f>-2-$F$54*$F$54/$C$56</f>
        <v>-2.78125</v>
      </c>
      <c r="U71" s="17">
        <f>$F$54*$F$54/2/$C$56</f>
        <v>0.390625</v>
      </c>
      <c r="V71" s="17">
        <v>1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D71" s="17">
        <v>0</v>
      </c>
    </row>
    <row r="72" spans="2:30" x14ac:dyDescent="0.25">
      <c r="B72" s="9" t="s">
        <v>134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1</v>
      </c>
      <c r="T72" s="17">
        <v>0.5</v>
      </c>
      <c r="U72" s="17">
        <v>-2</v>
      </c>
      <c r="V72" s="17">
        <v>0</v>
      </c>
      <c r="W72" s="17">
        <v>1</v>
      </c>
      <c r="X72" s="17">
        <v>-0.5</v>
      </c>
      <c r="Y72" s="17">
        <v>0</v>
      </c>
      <c r="Z72" s="17">
        <v>0</v>
      </c>
      <c r="AA72" s="17">
        <v>0</v>
      </c>
      <c r="AB72" s="17">
        <v>0</v>
      </c>
      <c r="AD72" s="17">
        <v>0</v>
      </c>
    </row>
    <row r="73" spans="2:30" x14ac:dyDescent="0.25">
      <c r="B73" s="9" t="s">
        <v>135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f>-$F$54*$F$54/2/$C$56</f>
        <v>-0.390625</v>
      </c>
      <c r="T73" s="17">
        <v>1</v>
      </c>
      <c r="U73" s="17">
        <v>0</v>
      </c>
      <c r="V73" s="17">
        <f>-2-$F$54*$F$54/$C$56</f>
        <v>-2.78125</v>
      </c>
      <c r="W73" s="17">
        <f>$F$54*$F$54/2/$C$56</f>
        <v>0.390625</v>
      </c>
      <c r="X73" s="17">
        <v>1</v>
      </c>
      <c r="Y73" s="17">
        <v>0</v>
      </c>
      <c r="Z73" s="17">
        <v>0</v>
      </c>
      <c r="AA73" s="17">
        <v>0</v>
      </c>
      <c r="AB73" s="17">
        <v>0</v>
      </c>
      <c r="AD73" s="17">
        <v>0</v>
      </c>
    </row>
    <row r="74" spans="2:30" x14ac:dyDescent="0.25">
      <c r="B74" s="9" t="s">
        <v>136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1</v>
      </c>
      <c r="V74" s="17">
        <v>0.5</v>
      </c>
      <c r="W74" s="17">
        <v>-2</v>
      </c>
      <c r="X74" s="17">
        <v>0</v>
      </c>
      <c r="Y74" s="17">
        <v>1</v>
      </c>
      <c r="Z74" s="17">
        <v>-0.5</v>
      </c>
      <c r="AA74" s="17">
        <v>0</v>
      </c>
      <c r="AB74" s="17">
        <v>0</v>
      </c>
      <c r="AD74" s="17">
        <v>0</v>
      </c>
    </row>
    <row r="75" spans="2:30" x14ac:dyDescent="0.25">
      <c r="B75" s="9" t="s">
        <v>137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f>-$F$54*$F$54/2/$C$56</f>
        <v>-0.390625</v>
      </c>
      <c r="V75" s="17">
        <v>1</v>
      </c>
      <c r="W75" s="17">
        <v>0</v>
      </c>
      <c r="X75" s="17">
        <f>-2-$F$54*$F$54/$C$56</f>
        <v>-2.78125</v>
      </c>
      <c r="Y75" s="17">
        <f>$F$54*$F$54/2/$C$56</f>
        <v>0.390625</v>
      </c>
      <c r="Z75" s="17">
        <v>1</v>
      </c>
      <c r="AA75" s="17">
        <v>0</v>
      </c>
      <c r="AB75" s="17">
        <v>0</v>
      </c>
      <c r="AD75" s="17">
        <v>0</v>
      </c>
    </row>
    <row r="76" spans="2:30" x14ac:dyDescent="0.25">
      <c r="B76" s="9" t="s">
        <v>138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1</v>
      </c>
      <c r="X76" s="17">
        <v>0.5</v>
      </c>
      <c r="Y76" s="17">
        <v>-2</v>
      </c>
      <c r="Z76" s="17">
        <v>0</v>
      </c>
      <c r="AA76" s="17">
        <v>1</v>
      </c>
      <c r="AB76" s="17">
        <v>-0.5</v>
      </c>
      <c r="AD76" s="17">
        <v>0</v>
      </c>
    </row>
    <row r="77" spans="2:30" x14ac:dyDescent="0.25">
      <c r="B77" s="9" t="s">
        <v>139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f>-$F$54*$F$54/2/$C$56</f>
        <v>-0.390625</v>
      </c>
      <c r="X77" s="17">
        <v>1</v>
      </c>
      <c r="Y77" s="17">
        <v>0</v>
      </c>
      <c r="Z77" s="17">
        <f>-2-$F$54*$F$54/$C$56</f>
        <v>-2.78125</v>
      </c>
      <c r="AA77" s="17">
        <f>$F$54*$F$54/2/$C$56</f>
        <v>0.390625</v>
      </c>
      <c r="AB77" s="17">
        <v>1</v>
      </c>
      <c r="AD77" s="17">
        <v>0</v>
      </c>
    </row>
    <row r="78" spans="2:30" x14ac:dyDescent="0.25">
      <c r="B78" s="9" t="s">
        <v>25</v>
      </c>
      <c r="C78" s="17">
        <v>0</v>
      </c>
      <c r="D78" s="17">
        <v>0</v>
      </c>
      <c r="E78" s="17">
        <v>1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D78" s="17">
        <v>0</v>
      </c>
    </row>
    <row r="79" spans="2:30" x14ac:dyDescent="0.25">
      <c r="B79" s="9" t="s">
        <v>26</v>
      </c>
      <c r="C79" s="17">
        <v>0</v>
      </c>
      <c r="D79" s="17">
        <v>0</v>
      </c>
      <c r="E79" s="17">
        <v>0</v>
      </c>
      <c r="F79" s="17">
        <v>1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D79" s="17">
        <v>0</v>
      </c>
    </row>
    <row r="80" spans="2:30" x14ac:dyDescent="0.25">
      <c r="B80" s="9" t="s">
        <v>71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1</v>
      </c>
      <c r="Z80" s="17">
        <v>0</v>
      </c>
      <c r="AA80" s="17">
        <v>0</v>
      </c>
      <c r="AB80" s="17">
        <v>0</v>
      </c>
      <c r="AD80" s="17">
        <v>0</v>
      </c>
    </row>
    <row r="81" spans="2:30" x14ac:dyDescent="0.25">
      <c r="B81" s="9" t="s">
        <v>72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1</v>
      </c>
      <c r="Y81" s="17">
        <v>0</v>
      </c>
      <c r="Z81" s="17">
        <v>0</v>
      </c>
      <c r="AA81" s="17">
        <v>0</v>
      </c>
      <c r="AB81" s="17">
        <v>-1</v>
      </c>
      <c r="AD81" s="17">
        <v>0</v>
      </c>
    </row>
    <row r="82" spans="2:30" x14ac:dyDescent="0.25">
      <c r="B82" s="9" t="s">
        <v>73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1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-1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D82" s="17">
        <v>0</v>
      </c>
    </row>
    <row r="83" spans="2:30" x14ac:dyDescent="0.25">
      <c r="B83" s="9" t="s">
        <v>74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f>1/C53</f>
        <v>0.8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f>-1/C54</f>
        <v>-1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D83" s="17">
        <v>0</v>
      </c>
    </row>
    <row r="84" spans="2:30" x14ac:dyDescent="0.25">
      <c r="B84" s="9" t="s">
        <v>75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f>1/2/C53/C53</f>
        <v>0.32</v>
      </c>
      <c r="M84" s="17">
        <v>0</v>
      </c>
      <c r="N84" s="17">
        <v>0</v>
      </c>
      <c r="O84" s="17">
        <v>0</v>
      </c>
      <c r="P84" s="17">
        <f>-1/2/C53/C53</f>
        <v>-0.32</v>
      </c>
      <c r="Q84" s="17">
        <v>0</v>
      </c>
      <c r="R84" s="17">
        <f>-1/2/C54/C54</f>
        <v>-0.5</v>
      </c>
      <c r="S84" s="17">
        <v>0</v>
      </c>
      <c r="T84" s="17">
        <v>0</v>
      </c>
      <c r="U84" s="17">
        <v>0</v>
      </c>
      <c r="V84" s="17">
        <f>1/2/C54/C54</f>
        <v>0.5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D84" s="17">
        <v>0</v>
      </c>
    </row>
    <row r="85" spans="2:30" x14ac:dyDescent="0.25">
      <c r="B85" s="9" t="s">
        <v>76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f>F53*F53/C56/C53/C53/C53*(-1/2)</f>
        <v>-0.3125</v>
      </c>
      <c r="L85" s="17">
        <v>0</v>
      </c>
      <c r="M85" s="17">
        <v>0</v>
      </c>
      <c r="N85" s="17">
        <f>F53*F53/C56/C53/C53/C53*(-1)</f>
        <v>-0.625</v>
      </c>
      <c r="O85" s="17">
        <f>F53*F53/C56/C53/C53/C53*(1/2)</f>
        <v>0.3125</v>
      </c>
      <c r="P85" s="17">
        <v>0</v>
      </c>
      <c r="Q85" s="17">
        <f>-F54*F54/C56/C54/C54/C54*(-1/2)</f>
        <v>0.390625</v>
      </c>
      <c r="R85" s="17">
        <v>0</v>
      </c>
      <c r="S85" s="17">
        <v>0</v>
      </c>
      <c r="T85" s="17">
        <f>-F54*F54/C56/C54/C54/C54*(-1)</f>
        <v>0.78125</v>
      </c>
      <c r="U85" s="17">
        <f>-F54*F54/C56/C54/C54/C54*(1/2)</f>
        <v>-0.390625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D85" s="17">
        <f>C52</f>
        <v>10</v>
      </c>
    </row>
    <row r="89" spans="2:30" x14ac:dyDescent="0.25">
      <c r="E89" s="10" t="str">
        <f t="array" ref="E89:E114">TRANSPOSE(C59:AB59)</f>
        <v>W0</v>
      </c>
      <c r="F89" s="22">
        <f t="array" ref="F89:F114">MMULT(MINVERSE(C60:AB85),AD60:AD85)</f>
        <v>0.95410686064568928</v>
      </c>
      <c r="H89" s="16"/>
      <c r="I89" s="26" t="s">
        <v>29</v>
      </c>
      <c r="J89" s="16"/>
      <c r="K89" s="16"/>
    </row>
    <row r="90" spans="2:30" ht="30" x14ac:dyDescent="0.25">
      <c r="E90" s="10" t="str">
        <v>hkF0</v>
      </c>
      <c r="F90" s="22">
        <v>-23.816400931810882</v>
      </c>
      <c r="H90" s="16" t="s">
        <v>140</v>
      </c>
      <c r="I90" s="16"/>
      <c r="J90" s="10" t="s">
        <v>141</v>
      </c>
      <c r="K90" s="10" t="s">
        <v>142</v>
      </c>
      <c r="L90" s="23" t="s">
        <v>143</v>
      </c>
      <c r="M90" s="16"/>
      <c r="N90" s="17"/>
    </row>
    <row r="91" spans="2:30" x14ac:dyDescent="0.25">
      <c r="E91" s="10" t="str">
        <v>W1</v>
      </c>
      <c r="F91" s="22">
        <v>1.1102230246251565E-15</v>
      </c>
      <c r="H91" s="17">
        <v>0</v>
      </c>
      <c r="I91" s="16" t="s">
        <v>144</v>
      </c>
      <c r="J91" s="17">
        <f>(F90-F94)/2/C53/C53</f>
        <v>-11.964054814014116</v>
      </c>
      <c r="K91" s="17">
        <f>F26</f>
        <v>-12.160966981132075</v>
      </c>
      <c r="L91" s="17">
        <f>(J91-K91)/J91*100</f>
        <v>-1.6458648023520108</v>
      </c>
      <c r="M91" s="16"/>
      <c r="N91" s="17"/>
    </row>
    <row r="92" spans="2:30" x14ac:dyDescent="0.25">
      <c r="E92" s="10" t="str">
        <v>hkF1</v>
      </c>
      <c r="F92" s="22">
        <v>1.1908834478882337E-14</v>
      </c>
      <c r="H92" s="17">
        <f>C53</f>
        <v>1.25</v>
      </c>
      <c r="I92" s="16" t="s">
        <v>145</v>
      </c>
      <c r="J92" s="17">
        <f>(F92-F96)/2/C53/C53</f>
        <v>-5.4071712493244073</v>
      </c>
      <c r="K92" s="17">
        <f t="shared" ref="K92:K98" si="4">F27</f>
        <v>-5.5733158903301891</v>
      </c>
      <c r="L92" s="17">
        <f t="shared" ref="L92:L97" si="5">(J92-K92)/J92*100</f>
        <v>-3.0726720746368188</v>
      </c>
      <c r="M92" s="16"/>
      <c r="N92" s="17"/>
    </row>
    <row r="93" spans="2:30" x14ac:dyDescent="0.25">
      <c r="E93" s="10" t="str">
        <v>W2</v>
      </c>
      <c r="F93" s="22">
        <v>17.739728786251369</v>
      </c>
      <c r="H93" s="17">
        <f>2*C53</f>
        <v>2.5</v>
      </c>
      <c r="I93" s="16" t="s">
        <v>146</v>
      </c>
      <c r="J93" s="17">
        <f>(F94-F98)/2/C53/C53</f>
        <v>1.1497123153653035</v>
      </c>
      <c r="K93" s="17">
        <f t="shared" si="4"/>
        <v>1.0143352004716988</v>
      </c>
      <c r="L93" s="17">
        <f t="shared" si="5"/>
        <v>11.774868641864614</v>
      </c>
      <c r="M93" s="16"/>
      <c r="N93" s="17"/>
    </row>
    <row r="94" spans="2:30" x14ac:dyDescent="0.25">
      <c r="E94" s="10" t="str">
        <v>hkF2</v>
      </c>
      <c r="F94" s="22">
        <v>13.571270361983231</v>
      </c>
      <c r="H94" s="17">
        <f>3*C53</f>
        <v>3.75</v>
      </c>
      <c r="I94" s="16" t="s">
        <v>147</v>
      </c>
      <c r="J94" s="17">
        <f>(F96-F100)/2/C53/C53</f>
        <v>7.7065958800550138</v>
      </c>
      <c r="K94" s="17">
        <f t="shared" si="4"/>
        <v>7.6019862912735849</v>
      </c>
      <c r="L94" s="17">
        <f t="shared" si="5"/>
        <v>1.3574033257947624</v>
      </c>
      <c r="M94" s="16"/>
      <c r="N94" s="17"/>
    </row>
    <row r="95" spans="2:30" x14ac:dyDescent="0.25">
      <c r="E95" s="10" t="str">
        <v>W3</v>
      </c>
      <c r="F95" s="22">
        <v>43.928162649572123</v>
      </c>
      <c r="H95" s="17">
        <f>4*C53</f>
        <v>5</v>
      </c>
      <c r="I95" s="16" t="s">
        <v>148</v>
      </c>
      <c r="J95" s="17">
        <f>(F98-F102)/2/C53/C53</f>
        <v>14.263479444744721</v>
      </c>
      <c r="K95" s="17">
        <f t="shared" si="4"/>
        <v>14.189637382075471</v>
      </c>
      <c r="L95" s="17">
        <f t="shared" si="5"/>
        <v>0.51770020740946754</v>
      </c>
      <c r="M95" s="16"/>
      <c r="N95" s="17"/>
    </row>
    <row r="96" spans="2:30" x14ac:dyDescent="0.25">
      <c r="E96" s="10" t="str">
        <v>hkF3</v>
      </c>
      <c r="F96" s="22">
        <v>16.897410154138782</v>
      </c>
      <c r="H96" s="17">
        <f>H95+C54</f>
        <v>6</v>
      </c>
      <c r="I96" s="16" t="s">
        <v>149</v>
      </c>
      <c r="J96" s="17">
        <f>(F106-F110)/2/C54/C54</f>
        <v>9.5089862964964809</v>
      </c>
      <c r="K96" s="17">
        <f>F31</f>
        <v>9.4597582547169807</v>
      </c>
      <c r="L96" s="17">
        <f t="shared" si="5"/>
        <v>0.51770020740946754</v>
      </c>
      <c r="M96" s="16"/>
      <c r="N96" s="17"/>
    </row>
    <row r="97" spans="5:14" x14ac:dyDescent="0.25">
      <c r="E97" s="10" t="str">
        <v>W4</v>
      </c>
      <c r="F97" s="22">
        <v>68.32017102013458</v>
      </c>
      <c r="H97" s="17">
        <f>H95+2*C54</f>
        <v>7</v>
      </c>
      <c r="I97" s="16" t="s">
        <v>150</v>
      </c>
      <c r="J97" s="17">
        <f>(F108-F112)/2/C54/C54</f>
        <v>4.7544931482482404</v>
      </c>
      <c r="K97" s="17">
        <f t="shared" si="4"/>
        <v>4.7298791273584904</v>
      </c>
      <c r="L97" s="17">
        <f t="shared" si="5"/>
        <v>0.51770020740946754</v>
      </c>
      <c r="M97" s="16"/>
      <c r="N97" s="17"/>
    </row>
    <row r="98" spans="5:14" x14ac:dyDescent="0.25">
      <c r="E98" s="10" t="str">
        <v>hkF4</v>
      </c>
      <c r="F98" s="22">
        <v>9.9784193764666576</v>
      </c>
      <c r="H98" s="17">
        <f>H95+3*C54</f>
        <v>8</v>
      </c>
      <c r="I98" s="16" t="s">
        <v>151</v>
      </c>
      <c r="J98" s="17">
        <f>(F110-F114)/2/C54/C54</f>
        <v>0</v>
      </c>
      <c r="K98" s="17">
        <f t="shared" si="4"/>
        <v>0</v>
      </c>
      <c r="L98" s="17"/>
      <c r="M98" s="16"/>
      <c r="N98" s="17"/>
    </row>
    <row r="99" spans="5:14" x14ac:dyDescent="0.25">
      <c r="E99" s="10" t="str">
        <v>W5l</v>
      </c>
      <c r="F99" s="22">
        <v>80.670623328111077</v>
      </c>
      <c r="I99" s="16"/>
      <c r="J99" s="17"/>
      <c r="K99" s="17"/>
      <c r="L99" s="17"/>
      <c r="M99" s="16"/>
      <c r="N99" s="16"/>
    </row>
    <row r="100" spans="5:14" x14ac:dyDescent="0.25">
      <c r="E100" s="10" t="str">
        <v>hkF5l</v>
      </c>
      <c r="F100" s="22">
        <v>-7.1857019710331365</v>
      </c>
      <c r="H100" s="17"/>
      <c r="I100" s="16"/>
      <c r="J100" s="17"/>
      <c r="K100" s="17"/>
      <c r="L100" s="17"/>
    </row>
    <row r="101" spans="5:14" x14ac:dyDescent="0.25">
      <c r="E101" s="10" t="str">
        <v>W5a</v>
      </c>
      <c r="F101" s="22">
        <v>70.734389003673968</v>
      </c>
    </row>
    <row r="102" spans="5:14" x14ac:dyDescent="0.25">
      <c r="E102" s="10" t="str">
        <v>hkF5a</v>
      </c>
      <c r="F102" s="22">
        <v>-34.5949538883606</v>
      </c>
      <c r="M102" s="16"/>
      <c r="N102" s="10"/>
    </row>
    <row r="103" spans="5:14" x14ac:dyDescent="0.25">
      <c r="E103" s="10" t="str">
        <v>W5d</v>
      </c>
      <c r="F103" s="22">
        <v>85.373196412322997</v>
      </c>
      <c r="L103" s="17"/>
      <c r="M103" s="17"/>
      <c r="N103" s="17"/>
    </row>
    <row r="104" spans="5:14" x14ac:dyDescent="0.25">
      <c r="E104" s="10" t="str">
        <v>hkF5d</v>
      </c>
      <c r="F104" s="22">
        <v>10.89216444204234</v>
      </c>
      <c r="L104" s="17"/>
      <c r="M104" s="17"/>
      <c r="N104" s="17"/>
    </row>
    <row r="105" spans="5:14" x14ac:dyDescent="0.25">
      <c r="E105" s="10" t="str">
        <v>W5r</v>
      </c>
      <c r="F105" s="22">
        <v>80.670623328111077</v>
      </c>
      <c r="L105" s="17"/>
      <c r="M105" s="17"/>
      <c r="N105" s="17"/>
    </row>
    <row r="106" spans="5:14" x14ac:dyDescent="0.25">
      <c r="E106" s="10" t="str">
        <v>hkF5r</v>
      </c>
      <c r="F106" s="22">
        <v>-5.7485615768265106</v>
      </c>
      <c r="L106" s="17"/>
      <c r="M106" s="17"/>
      <c r="N106" s="17"/>
    </row>
    <row r="107" spans="5:14" x14ac:dyDescent="0.25">
      <c r="E107" s="10" t="str">
        <v>W6</v>
      </c>
      <c r="F107" s="22">
        <v>61.704570799154453</v>
      </c>
      <c r="L107" s="17"/>
      <c r="M107" s="17"/>
      <c r="N107" s="17"/>
    </row>
    <row r="108" spans="5:14" x14ac:dyDescent="0.25">
      <c r="E108" s="10" t="str">
        <v>hkF6</v>
      </c>
      <c r="F108" s="22">
        <v>-17.634794447447113</v>
      </c>
    </row>
    <row r="109" spans="5:14" x14ac:dyDescent="0.25">
      <c r="E109" s="10" t="str">
        <v>W7</v>
      </c>
      <c r="F109" s="22">
        <v>33.229531973701349</v>
      </c>
    </row>
    <row r="110" spans="5:14" x14ac:dyDescent="0.25">
      <c r="E110" s="10" t="str">
        <v>hkF7</v>
      </c>
      <c r="F110" s="22">
        <v>-24.766534169819472</v>
      </c>
    </row>
    <row r="111" spans="5:14" x14ac:dyDescent="0.25">
      <c r="E111" s="10" t="str">
        <v>W8</v>
      </c>
      <c r="F111" s="22">
        <v>4.4098427773281914E-15</v>
      </c>
    </row>
    <row r="112" spans="5:14" x14ac:dyDescent="0.25">
      <c r="E112" s="10" t="str">
        <v>hkF8</v>
      </c>
      <c r="F112" s="22">
        <v>-27.143780743943594</v>
      </c>
    </row>
    <row r="113" spans="5:6" x14ac:dyDescent="0.25">
      <c r="E113" s="10" t="str">
        <v>W9</v>
      </c>
      <c r="F113" s="22">
        <v>-33.229531973701341</v>
      </c>
    </row>
    <row r="114" spans="5:6" x14ac:dyDescent="0.25">
      <c r="E114" s="10" t="str">
        <v>hkF9</v>
      </c>
      <c r="F114" s="22">
        <v>-24.766534169819472</v>
      </c>
    </row>
    <row r="115" spans="5:6" x14ac:dyDescent="0.25">
      <c r="E115" s="10"/>
      <c r="F115" s="17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25606" r:id="rId4">
          <objectPr defaultSize="0" autoPict="0" r:id="rId5">
            <anchor moveWithCells="1" sizeWithCells="1">
              <from>
                <xdr:col>5</xdr:col>
                <xdr:colOff>847725</xdr:colOff>
                <xdr:row>16</xdr:row>
                <xdr:rowOff>9525</xdr:rowOff>
              </from>
              <to>
                <xdr:col>8</xdr:col>
                <xdr:colOff>533400</xdr:colOff>
                <xdr:row>20</xdr:row>
                <xdr:rowOff>104775</xdr:rowOff>
              </to>
            </anchor>
          </objectPr>
        </oleObject>
      </mc:Choice>
      <mc:Fallback>
        <oleObject progId="Equation.DSMT4" shapeId="25606" r:id="rId4"/>
      </mc:Fallback>
    </mc:AlternateContent>
    <mc:AlternateContent xmlns:mc="http://schemas.openxmlformats.org/markup-compatibility/2006">
      <mc:Choice Requires="x14">
        <oleObject progId="Equation.DSMT4" shapeId="25609" r:id="rId6">
          <objectPr defaultSize="0" autoPict="0" r:id="rId7">
            <anchor moveWithCells="1" sizeWithCells="1">
              <from>
                <xdr:col>7</xdr:col>
                <xdr:colOff>342900</xdr:colOff>
                <xdr:row>101</xdr:row>
                <xdr:rowOff>28575</xdr:rowOff>
              </from>
              <to>
                <xdr:col>10</xdr:col>
                <xdr:colOff>581025</xdr:colOff>
                <xdr:row>104</xdr:row>
                <xdr:rowOff>142875</xdr:rowOff>
              </to>
            </anchor>
          </objectPr>
        </oleObject>
      </mc:Choice>
      <mc:Fallback>
        <oleObject progId="Equation.DSMT4" shapeId="25609" r:id="rId6"/>
      </mc:Fallback>
    </mc:AlternateContent>
    <mc:AlternateContent xmlns:mc="http://schemas.openxmlformats.org/markup-compatibility/2006">
      <mc:Choice Requires="x14">
        <oleObject progId="Equation.DSMT4" shapeId="25607" r:id="rId8">
          <objectPr defaultSize="0" autoPict="0" r:id="rId9">
            <anchor moveWithCells="1" sizeWithCells="1">
              <from>
                <xdr:col>7</xdr:col>
                <xdr:colOff>114300</xdr:colOff>
                <xdr:row>36</xdr:row>
                <xdr:rowOff>133350</xdr:rowOff>
              </from>
              <to>
                <xdr:col>15</xdr:col>
                <xdr:colOff>409575</xdr:colOff>
                <xdr:row>56</xdr:row>
                <xdr:rowOff>66675</xdr:rowOff>
              </to>
            </anchor>
          </objectPr>
        </oleObject>
      </mc:Choice>
      <mc:Fallback>
        <oleObject progId="Equation.DSMT4" shapeId="25607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20"/>
  <sheetViews>
    <sheetView workbookViewId="0">
      <selection activeCell="N22" sqref="N22"/>
    </sheetView>
  </sheetViews>
  <sheetFormatPr baseColWidth="10" defaultRowHeight="15" x14ac:dyDescent="0.25"/>
  <cols>
    <col min="1" max="1" width="16.28515625" style="9" customWidth="1"/>
    <col min="2" max="2" width="13.28515625" style="9" customWidth="1"/>
    <col min="3" max="3" width="12.28515625" style="9" customWidth="1"/>
    <col min="4" max="7" width="13.28515625" style="9" customWidth="1"/>
    <col min="8" max="8" width="14.7109375" style="9" customWidth="1"/>
    <col min="9" max="16384" width="11.42578125" style="9"/>
  </cols>
  <sheetData>
    <row r="1" spans="3:4" ht="18.75" x14ac:dyDescent="0.25">
      <c r="D1" s="12"/>
    </row>
    <row r="2" spans="3:4" ht="18.75" x14ac:dyDescent="0.25">
      <c r="C2" s="12" t="s">
        <v>43</v>
      </c>
    </row>
    <row r="15" spans="3:4" ht="18.75" x14ac:dyDescent="0.25">
      <c r="D15" s="12" t="s">
        <v>30</v>
      </c>
    </row>
    <row r="17" spans="2:7" x14ac:dyDescent="0.25">
      <c r="C17" s="18" t="s">
        <v>40</v>
      </c>
      <c r="D17" s="20">
        <v>10</v>
      </c>
      <c r="E17" s="21" t="s">
        <v>16</v>
      </c>
    </row>
    <row r="18" spans="2:7" x14ac:dyDescent="0.25">
      <c r="C18" s="18" t="s">
        <v>174</v>
      </c>
      <c r="D18" s="20">
        <v>5</v>
      </c>
      <c r="E18" s="21" t="s">
        <v>0</v>
      </c>
    </row>
    <row r="19" spans="2:7" x14ac:dyDescent="0.25">
      <c r="C19" s="18" t="s">
        <v>61</v>
      </c>
      <c r="D19" s="20">
        <v>3</v>
      </c>
      <c r="E19" s="21" t="s">
        <v>0</v>
      </c>
    </row>
    <row r="20" spans="2:7" x14ac:dyDescent="0.25">
      <c r="C20" s="18" t="s">
        <v>45</v>
      </c>
      <c r="D20" s="27">
        <f>D18+D19</f>
        <v>8</v>
      </c>
      <c r="E20" s="21" t="s">
        <v>0</v>
      </c>
    </row>
    <row r="21" spans="2:7" x14ac:dyDescent="0.25">
      <c r="C21" s="18"/>
      <c r="D21" s="27"/>
      <c r="E21" s="21"/>
    </row>
    <row r="22" spans="2:7" x14ac:dyDescent="0.25">
      <c r="C22" s="9" t="s">
        <v>175</v>
      </c>
      <c r="D22" s="9">
        <v>0.02</v>
      </c>
      <c r="E22" s="21"/>
    </row>
    <row r="23" spans="2:7" ht="18" x14ac:dyDescent="0.35">
      <c r="C23" s="28" t="s">
        <v>176</v>
      </c>
      <c r="D23" s="27">
        <f>-D17*D18*D19*(1+D19/D20)/D20/(2+6*D22)</f>
        <v>-12.160966981132075</v>
      </c>
      <c r="E23" s="9" t="s">
        <v>15</v>
      </c>
    </row>
    <row r="24" spans="2:7" ht="18.75" x14ac:dyDescent="0.25">
      <c r="C24" s="28"/>
      <c r="E24" s="12"/>
    </row>
    <row r="25" spans="2:7" ht="17.25" x14ac:dyDescent="0.3">
      <c r="C25" s="10" t="s">
        <v>39</v>
      </c>
      <c r="D25" s="19" t="s">
        <v>90</v>
      </c>
      <c r="E25" s="16" t="s">
        <v>91</v>
      </c>
      <c r="F25" s="16" t="s">
        <v>92</v>
      </c>
    </row>
    <row r="26" spans="2:7" x14ac:dyDescent="0.25">
      <c r="B26" s="18" t="s">
        <v>32</v>
      </c>
      <c r="C26" s="17">
        <v>0</v>
      </c>
      <c r="D26" s="17">
        <f>$D$17*$D$19/$D$20*C26</f>
        <v>0</v>
      </c>
      <c r="E26" s="17">
        <f>1-C26/$D$20</f>
        <v>1</v>
      </c>
      <c r="F26" s="17">
        <f>D26+$D$23*E26</f>
        <v>-12.160966981132075</v>
      </c>
      <c r="G26" s="9" t="s">
        <v>15</v>
      </c>
    </row>
    <row r="27" spans="2:7" x14ac:dyDescent="0.25">
      <c r="B27" s="18" t="s">
        <v>33</v>
      </c>
      <c r="C27" s="17">
        <v>1.25</v>
      </c>
      <c r="D27" s="17">
        <f t="shared" ref="D27:D30" si="0">$D$17*$D$19/$D$20*C27</f>
        <v>4.6875</v>
      </c>
      <c r="E27" s="17">
        <f t="shared" ref="E27:E33" si="1">1-C27/$D$20</f>
        <v>0.84375</v>
      </c>
      <c r="F27" s="17">
        <f t="shared" ref="F27:F33" si="2">D27+$D$23*E27</f>
        <v>-5.5733158903301891</v>
      </c>
      <c r="G27" s="9" t="s">
        <v>15</v>
      </c>
    </row>
    <row r="28" spans="2:7" x14ac:dyDescent="0.25">
      <c r="B28" s="18" t="s">
        <v>34</v>
      </c>
      <c r="C28" s="17">
        <v>2.5</v>
      </c>
      <c r="D28" s="17">
        <f t="shared" si="0"/>
        <v>9.375</v>
      </c>
      <c r="E28" s="17">
        <f t="shared" si="1"/>
        <v>0.6875</v>
      </c>
      <c r="F28" s="17">
        <f t="shared" si="2"/>
        <v>1.0143352004716988</v>
      </c>
      <c r="G28" s="9" t="s">
        <v>15</v>
      </c>
    </row>
    <row r="29" spans="2:7" x14ac:dyDescent="0.25">
      <c r="B29" s="18" t="s">
        <v>35</v>
      </c>
      <c r="C29" s="17">
        <v>3.75</v>
      </c>
      <c r="D29" s="17">
        <f t="shared" si="0"/>
        <v>14.0625</v>
      </c>
      <c r="E29" s="17">
        <f t="shared" si="1"/>
        <v>0.53125</v>
      </c>
      <c r="F29" s="17">
        <f t="shared" si="2"/>
        <v>7.6019862912735849</v>
      </c>
      <c r="G29" s="9" t="s">
        <v>15</v>
      </c>
    </row>
    <row r="30" spans="2:7" x14ac:dyDescent="0.25">
      <c r="B30" s="18" t="s">
        <v>36</v>
      </c>
      <c r="C30" s="17">
        <v>5</v>
      </c>
      <c r="D30" s="17">
        <f t="shared" si="0"/>
        <v>18.75</v>
      </c>
      <c r="E30" s="17">
        <f t="shared" si="1"/>
        <v>0.375</v>
      </c>
      <c r="F30" s="17">
        <f>D30+$D$23*E30</f>
        <v>14.189637382075471</v>
      </c>
      <c r="G30" s="9" t="s">
        <v>15</v>
      </c>
    </row>
    <row r="31" spans="2:7" x14ac:dyDescent="0.25">
      <c r="B31" s="18" t="s">
        <v>93</v>
      </c>
      <c r="C31" s="17">
        <v>6</v>
      </c>
      <c r="D31" s="17">
        <f>$D$17*$D$18/$D$20*($D$20-C31)</f>
        <v>12.5</v>
      </c>
      <c r="E31" s="17">
        <f t="shared" si="1"/>
        <v>0.25</v>
      </c>
      <c r="F31" s="17">
        <f t="shared" si="2"/>
        <v>9.4597582547169807</v>
      </c>
    </row>
    <row r="32" spans="2:7" x14ac:dyDescent="0.25">
      <c r="B32" s="18" t="s">
        <v>94</v>
      </c>
      <c r="C32" s="17">
        <v>7</v>
      </c>
      <c r="D32" s="17">
        <f t="shared" ref="D32:D33" si="3">$D$17*$D$18/$D$20*($D$20-C32)</f>
        <v>6.25</v>
      </c>
      <c r="E32" s="17">
        <f t="shared" si="1"/>
        <v>0.125</v>
      </c>
      <c r="F32" s="17">
        <f t="shared" si="2"/>
        <v>4.7298791273584904</v>
      </c>
    </row>
    <row r="33" spans="2:9" x14ac:dyDescent="0.25">
      <c r="B33" s="18" t="s">
        <v>95</v>
      </c>
      <c r="C33" s="17">
        <v>8</v>
      </c>
      <c r="D33" s="17">
        <f t="shared" si="3"/>
        <v>0</v>
      </c>
      <c r="E33" s="17">
        <f t="shared" si="1"/>
        <v>0</v>
      </c>
      <c r="F33" s="17">
        <f t="shared" si="2"/>
        <v>0</v>
      </c>
    </row>
    <row r="34" spans="2:9" x14ac:dyDescent="0.25">
      <c r="C34" s="18"/>
      <c r="D34" s="20"/>
      <c r="E34" s="21"/>
    </row>
    <row r="35" spans="2:9" x14ac:dyDescent="0.25">
      <c r="C35" s="18"/>
      <c r="D35" s="20"/>
      <c r="E35" s="21"/>
    </row>
    <row r="39" spans="2:9" ht="18.75" x14ac:dyDescent="0.25">
      <c r="C39" s="12" t="s">
        <v>87</v>
      </c>
    </row>
    <row r="41" spans="2:9" x14ac:dyDescent="0.25">
      <c r="I41" s="26" t="s">
        <v>19</v>
      </c>
    </row>
    <row r="49" spans="1:38" x14ac:dyDescent="0.25">
      <c r="B49" s="1"/>
    </row>
    <row r="50" spans="1:38" x14ac:dyDescent="0.25">
      <c r="B50" s="1"/>
    </row>
    <row r="51" spans="1:38" x14ac:dyDescent="0.25">
      <c r="C51" s="18" t="s">
        <v>40</v>
      </c>
      <c r="D51" s="20">
        <v>10</v>
      </c>
      <c r="E51" s="21" t="s">
        <v>16</v>
      </c>
    </row>
    <row r="52" spans="1:38" x14ac:dyDescent="0.25">
      <c r="C52" s="24" t="s">
        <v>163</v>
      </c>
      <c r="D52" s="24">
        <f>D20</f>
        <v>8</v>
      </c>
      <c r="E52" s="17"/>
    </row>
    <row r="53" spans="1:38" ht="16.5" x14ac:dyDescent="0.3">
      <c r="B53" s="26"/>
      <c r="C53" s="18" t="s">
        <v>77</v>
      </c>
      <c r="D53" s="24">
        <v>1.25</v>
      </c>
      <c r="E53" s="25" t="s">
        <v>0</v>
      </c>
      <c r="F53" s="29" t="s">
        <v>177</v>
      </c>
      <c r="G53" s="9">
        <f>D53/D52</f>
        <v>0.15625</v>
      </c>
    </row>
    <row r="54" spans="1:38" ht="16.5" x14ac:dyDescent="0.3">
      <c r="B54" s="26"/>
      <c r="C54" s="18" t="s">
        <v>78</v>
      </c>
      <c r="D54" s="24">
        <v>1</v>
      </c>
      <c r="E54" s="25" t="s">
        <v>0</v>
      </c>
      <c r="F54" s="29" t="s">
        <v>178</v>
      </c>
      <c r="G54" s="9">
        <f>D54/D52</f>
        <v>0.125</v>
      </c>
    </row>
    <row r="55" spans="1:38" x14ac:dyDescent="0.25">
      <c r="B55" s="26"/>
      <c r="C55" s="24"/>
      <c r="D55" s="24"/>
      <c r="E55" s="17"/>
      <c r="G55" s="26"/>
    </row>
    <row r="56" spans="1:38" ht="18.75" x14ac:dyDescent="0.25">
      <c r="B56" s="21"/>
      <c r="C56" s="9" t="s">
        <v>175</v>
      </c>
      <c r="D56" s="9">
        <v>2.5000000000000001E-2</v>
      </c>
      <c r="E56" s="12"/>
    </row>
    <row r="57" spans="1:38" x14ac:dyDescent="0.25">
      <c r="B57" s="21"/>
      <c r="C57" s="21"/>
      <c r="D57" s="21"/>
      <c r="E57" s="21"/>
      <c r="F57" s="21"/>
    </row>
    <row r="58" spans="1:38" x14ac:dyDescent="0.25">
      <c r="C58" s="26"/>
      <c r="D58" s="30"/>
      <c r="E58" s="21"/>
      <c r="F58" s="21"/>
    </row>
    <row r="59" spans="1:38" x14ac:dyDescent="0.25">
      <c r="C59" s="21"/>
      <c r="D59" s="30"/>
      <c r="E59" s="21"/>
      <c r="F59" s="21"/>
    </row>
    <row r="60" spans="1:38" x14ac:dyDescent="0.25">
      <c r="B60" s="10" t="s">
        <v>7</v>
      </c>
      <c r="C60" s="10" t="s">
        <v>152</v>
      </c>
      <c r="D60" s="10" t="s">
        <v>8</v>
      </c>
      <c r="E60" s="10" t="s">
        <v>153</v>
      </c>
      <c r="F60" s="10" t="s">
        <v>9</v>
      </c>
      <c r="G60" s="10" t="s">
        <v>154</v>
      </c>
      <c r="H60" s="10" t="s">
        <v>10</v>
      </c>
      <c r="I60" s="10" t="s">
        <v>155</v>
      </c>
      <c r="J60" s="10" t="s">
        <v>11</v>
      </c>
      <c r="K60" s="10" t="s">
        <v>156</v>
      </c>
      <c r="L60" s="10" t="s">
        <v>164</v>
      </c>
      <c r="M60" s="10" t="s">
        <v>165</v>
      </c>
      <c r="N60" s="10" t="s">
        <v>166</v>
      </c>
      <c r="O60" s="10" t="s">
        <v>167</v>
      </c>
      <c r="P60" s="10" t="s">
        <v>168</v>
      </c>
      <c r="Q60" s="10" t="s">
        <v>169</v>
      </c>
      <c r="R60" s="10" t="s">
        <v>170</v>
      </c>
      <c r="S60" s="10" t="s">
        <v>171</v>
      </c>
      <c r="T60" s="10" t="s">
        <v>13</v>
      </c>
      <c r="U60" s="10" t="s">
        <v>157</v>
      </c>
      <c r="V60" s="10" t="s">
        <v>14</v>
      </c>
      <c r="W60" s="10" t="s">
        <v>158</v>
      </c>
      <c r="X60" s="10" t="s">
        <v>159</v>
      </c>
      <c r="Y60" s="10" t="s">
        <v>160</v>
      </c>
      <c r="Z60" s="10" t="s">
        <v>161</v>
      </c>
      <c r="AA60" s="10" t="s">
        <v>162</v>
      </c>
      <c r="AC60" s="10"/>
      <c r="AD60" s="10"/>
      <c r="AE60" s="10"/>
      <c r="AF60" s="10"/>
      <c r="AG60" s="10"/>
      <c r="AH60" s="10"/>
      <c r="AI60" s="10"/>
      <c r="AJ60" s="10"/>
      <c r="AK60" s="10"/>
      <c r="AL60" s="10"/>
    </row>
    <row r="61" spans="1:38" x14ac:dyDescent="0.25">
      <c r="A61" s="9" t="s">
        <v>122</v>
      </c>
      <c r="B61" s="17">
        <v>0</v>
      </c>
      <c r="C61" s="17">
        <v>1</v>
      </c>
      <c r="D61" s="17">
        <v>0</v>
      </c>
      <c r="E61" s="17">
        <v>-2</v>
      </c>
      <c r="F61" s="17">
        <v>0</v>
      </c>
      <c r="G61" s="17">
        <v>1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/>
      <c r="AC61" s="17">
        <v>0</v>
      </c>
      <c r="AD61" s="17"/>
      <c r="AE61" s="17"/>
    </row>
    <row r="62" spans="1:38" x14ac:dyDescent="0.25">
      <c r="A62" s="9" t="s">
        <v>123</v>
      </c>
      <c r="B62" s="17">
        <v>1</v>
      </c>
      <c r="C62" s="17">
        <f>-$D$56/$G$53/$G$53*(1)</f>
        <v>-1.024</v>
      </c>
      <c r="D62" s="17">
        <v>-2</v>
      </c>
      <c r="E62" s="17">
        <f>-$D$56/$G$53/$G$53*(-2)+1</f>
        <v>3.048</v>
      </c>
      <c r="F62" s="17">
        <v>1</v>
      </c>
      <c r="G62" s="17">
        <f>-$D$56/$G$53/$G$53*(1)</f>
        <v>-1.024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/>
      <c r="AC62" s="17">
        <v>0</v>
      </c>
      <c r="AD62" s="17"/>
      <c r="AE62" s="17"/>
    </row>
    <row r="63" spans="1:38" x14ac:dyDescent="0.25">
      <c r="A63" s="9" t="s">
        <v>124</v>
      </c>
      <c r="B63" s="17">
        <v>0</v>
      </c>
      <c r="C63" s="17">
        <v>0</v>
      </c>
      <c r="D63" s="17">
        <v>0</v>
      </c>
      <c r="E63" s="17">
        <v>1</v>
      </c>
      <c r="F63" s="17">
        <v>0</v>
      </c>
      <c r="G63" s="17">
        <v>-2</v>
      </c>
      <c r="H63" s="17">
        <v>0</v>
      </c>
      <c r="I63" s="17">
        <v>1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/>
      <c r="AC63" s="17">
        <v>0</v>
      </c>
      <c r="AD63" s="17"/>
      <c r="AE63" s="17"/>
    </row>
    <row r="64" spans="1:38" x14ac:dyDescent="0.25">
      <c r="A64" s="9" t="s">
        <v>125</v>
      </c>
      <c r="B64" s="17">
        <v>0</v>
      </c>
      <c r="C64" s="17">
        <v>0</v>
      </c>
      <c r="D64" s="17">
        <v>1</v>
      </c>
      <c r="E64" s="17">
        <f>-$D$56/$G$53/$G$53*(1)</f>
        <v>-1.024</v>
      </c>
      <c r="F64" s="17">
        <v>-2</v>
      </c>
      <c r="G64" s="17">
        <f>-$D$56/$G$53/$G$53*(-2)+1</f>
        <v>3.048</v>
      </c>
      <c r="H64" s="17">
        <v>1</v>
      </c>
      <c r="I64" s="17">
        <f>-$D$56/$G$53/$G$53*(1)</f>
        <v>-1.024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/>
      <c r="AC64" s="17">
        <v>0</v>
      </c>
      <c r="AD64" s="17"/>
      <c r="AE64" s="17"/>
    </row>
    <row r="65" spans="1:31" x14ac:dyDescent="0.25">
      <c r="A65" s="9" t="s">
        <v>126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1</v>
      </c>
      <c r="H65" s="17">
        <v>0</v>
      </c>
      <c r="I65" s="17">
        <v>-2</v>
      </c>
      <c r="J65" s="17">
        <v>0</v>
      </c>
      <c r="K65" s="17">
        <v>1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/>
      <c r="AC65" s="17">
        <v>0</v>
      </c>
      <c r="AD65" s="17"/>
      <c r="AE65" s="17"/>
    </row>
    <row r="66" spans="1:31" x14ac:dyDescent="0.25">
      <c r="A66" s="9" t="s">
        <v>127</v>
      </c>
      <c r="B66" s="17">
        <v>0</v>
      </c>
      <c r="C66" s="17">
        <v>0</v>
      </c>
      <c r="D66" s="17">
        <v>0</v>
      </c>
      <c r="E66" s="17">
        <v>0</v>
      </c>
      <c r="F66" s="17">
        <v>1</v>
      </c>
      <c r="G66" s="17">
        <f>-$D$56/$G$53/$G$53*(1)</f>
        <v>-1.024</v>
      </c>
      <c r="H66" s="17">
        <v>-2</v>
      </c>
      <c r="I66" s="17">
        <f>-$D$56/$G$53/$G$53*(-2)+1</f>
        <v>3.048</v>
      </c>
      <c r="J66" s="17">
        <v>1</v>
      </c>
      <c r="K66" s="17">
        <f>-$D$56/$G$53/$G$53*(1)</f>
        <v>-1.024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/>
      <c r="AC66" s="17">
        <v>0</v>
      </c>
      <c r="AD66" s="17"/>
      <c r="AE66" s="17"/>
    </row>
    <row r="67" spans="1:31" x14ac:dyDescent="0.25">
      <c r="A67" s="9" t="s">
        <v>128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1</v>
      </c>
      <c r="J67" s="17">
        <v>0</v>
      </c>
      <c r="K67" s="17">
        <v>-2</v>
      </c>
      <c r="L67" s="17">
        <v>0</v>
      </c>
      <c r="M67" s="17">
        <v>1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/>
      <c r="AC67" s="17">
        <v>0</v>
      </c>
      <c r="AD67" s="17"/>
      <c r="AE67" s="17"/>
    </row>
    <row r="68" spans="1:31" x14ac:dyDescent="0.25">
      <c r="A68" s="9" t="s">
        <v>129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1</v>
      </c>
      <c r="I68" s="17">
        <f>-$D$56/$G$53/$G$53*(1)</f>
        <v>-1.024</v>
      </c>
      <c r="J68" s="17">
        <v>-2</v>
      </c>
      <c r="K68" s="17">
        <f>-$D$56/$G$53/$G$53*(-2)+1</f>
        <v>3.048</v>
      </c>
      <c r="L68" s="17">
        <v>1</v>
      </c>
      <c r="M68" s="17">
        <f>-$D$56/$G$53/$G$53*(1)</f>
        <v>-1.024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/>
      <c r="AC68" s="17">
        <v>0</v>
      </c>
      <c r="AD68" s="17"/>
      <c r="AE68" s="17"/>
    </row>
    <row r="69" spans="1:31" x14ac:dyDescent="0.25">
      <c r="A69" s="9" t="s">
        <v>130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1</v>
      </c>
      <c r="L69" s="17">
        <v>0</v>
      </c>
      <c r="M69" s="17">
        <v>-2</v>
      </c>
      <c r="N69" s="17">
        <v>0</v>
      </c>
      <c r="O69" s="17">
        <v>1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/>
      <c r="AC69" s="17">
        <v>0</v>
      </c>
      <c r="AD69" s="17"/>
      <c r="AE69" s="17"/>
    </row>
    <row r="70" spans="1:31" x14ac:dyDescent="0.25">
      <c r="A70" s="9" t="s">
        <v>131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1</v>
      </c>
      <c r="K70" s="17">
        <f>-$D$56/$G$53/$G$53*(1)</f>
        <v>-1.024</v>
      </c>
      <c r="L70" s="17">
        <v>-2</v>
      </c>
      <c r="M70" s="17">
        <f>-$D$56/$G$53/$G$53*(-2)+1</f>
        <v>3.048</v>
      </c>
      <c r="N70" s="17">
        <v>1</v>
      </c>
      <c r="O70" s="17">
        <f>-$D$56/$G$53/$G$53*(1)</f>
        <v>-1.024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/>
      <c r="AC70" s="17">
        <v>0</v>
      </c>
      <c r="AD70" s="17"/>
      <c r="AE70" s="17"/>
    </row>
    <row r="71" spans="1:31" x14ac:dyDescent="0.25">
      <c r="A71" s="9" t="s">
        <v>132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1</v>
      </c>
      <c r="R71" s="17">
        <v>0</v>
      </c>
      <c r="S71" s="17">
        <v>-2</v>
      </c>
      <c r="T71" s="17">
        <v>0</v>
      </c>
      <c r="U71" s="17">
        <v>1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/>
      <c r="AC71" s="17">
        <v>0</v>
      </c>
      <c r="AD71" s="17"/>
      <c r="AE71" s="17"/>
    </row>
    <row r="72" spans="1:31" x14ac:dyDescent="0.25">
      <c r="A72" s="9" t="s">
        <v>133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1</v>
      </c>
      <c r="Q72" s="17">
        <f>-$D$56/$G$54/$G$54*(1)</f>
        <v>-1.6</v>
      </c>
      <c r="R72" s="17">
        <v>-2</v>
      </c>
      <c r="S72" s="17">
        <f>-$D$56/$G$54/$G$54*(-2)+1</f>
        <v>4.2</v>
      </c>
      <c r="T72" s="17">
        <v>1</v>
      </c>
      <c r="U72" s="17">
        <f>-$D$56/$G$54/$G$54*(1)</f>
        <v>-1.6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/>
      <c r="AC72" s="17">
        <v>0</v>
      </c>
      <c r="AD72" s="17"/>
      <c r="AE72" s="17"/>
    </row>
    <row r="73" spans="1:31" x14ac:dyDescent="0.25">
      <c r="A73" s="9" t="s">
        <v>134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1</v>
      </c>
      <c r="T73" s="17">
        <v>0</v>
      </c>
      <c r="U73" s="17">
        <v>-2</v>
      </c>
      <c r="V73" s="17">
        <v>0</v>
      </c>
      <c r="W73" s="17">
        <v>1</v>
      </c>
      <c r="X73" s="17">
        <v>0</v>
      </c>
      <c r="Y73" s="17">
        <v>0</v>
      </c>
      <c r="Z73" s="17">
        <v>0</v>
      </c>
      <c r="AA73" s="17">
        <v>0</v>
      </c>
      <c r="AB73" s="17"/>
      <c r="AC73" s="17">
        <v>0</v>
      </c>
      <c r="AD73" s="17"/>
      <c r="AE73" s="17"/>
    </row>
    <row r="74" spans="1:31" x14ac:dyDescent="0.25">
      <c r="A74" s="9" t="s">
        <v>135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1</v>
      </c>
      <c r="S74" s="17">
        <f>-$D$56/$G$54/$G$54*(1)</f>
        <v>-1.6</v>
      </c>
      <c r="T74" s="17">
        <v>-2</v>
      </c>
      <c r="U74" s="17">
        <f>-$D$56/$G$54/$G$54*(-2)+1</f>
        <v>4.2</v>
      </c>
      <c r="V74" s="17">
        <v>1</v>
      </c>
      <c r="W74" s="17">
        <f>-$D$56/$G$54/$G$54*(1)</f>
        <v>-1.6</v>
      </c>
      <c r="X74" s="17">
        <v>0</v>
      </c>
      <c r="Y74" s="17">
        <v>0</v>
      </c>
      <c r="Z74" s="17">
        <v>0</v>
      </c>
      <c r="AA74" s="17">
        <v>0</v>
      </c>
      <c r="AB74" s="17"/>
      <c r="AC74" s="17">
        <v>0</v>
      </c>
      <c r="AD74" s="17"/>
      <c r="AE74" s="17"/>
    </row>
    <row r="75" spans="1:31" x14ac:dyDescent="0.25">
      <c r="A75" s="9" t="s">
        <v>136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1</v>
      </c>
      <c r="V75" s="17">
        <v>0</v>
      </c>
      <c r="W75" s="17">
        <v>-2</v>
      </c>
      <c r="X75" s="17">
        <v>0</v>
      </c>
      <c r="Y75" s="17">
        <v>1</v>
      </c>
      <c r="Z75" s="17">
        <v>0</v>
      </c>
      <c r="AA75" s="17">
        <v>0</v>
      </c>
      <c r="AB75" s="17"/>
      <c r="AC75" s="17">
        <v>0</v>
      </c>
      <c r="AD75" s="17"/>
      <c r="AE75" s="17"/>
    </row>
    <row r="76" spans="1:31" x14ac:dyDescent="0.25">
      <c r="A76" s="9" t="s">
        <v>137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1</v>
      </c>
      <c r="U76" s="17">
        <f>-$D$56/$G$54/$G$54*(1)</f>
        <v>-1.6</v>
      </c>
      <c r="V76" s="17">
        <v>-2</v>
      </c>
      <c r="W76" s="17">
        <f>-$D$56/$G$54/$G$54*(-2)+1</f>
        <v>4.2</v>
      </c>
      <c r="X76" s="17">
        <v>1</v>
      </c>
      <c r="Y76" s="17">
        <f>-$D$56/$G$54/$G$54*(1)</f>
        <v>-1.6</v>
      </c>
      <c r="Z76" s="17">
        <v>0</v>
      </c>
      <c r="AA76" s="17">
        <v>0</v>
      </c>
      <c r="AB76" s="17"/>
      <c r="AC76" s="17">
        <v>0</v>
      </c>
      <c r="AD76" s="17"/>
      <c r="AE76" s="17"/>
    </row>
    <row r="77" spans="1:31" x14ac:dyDescent="0.25">
      <c r="A77" s="9" t="s">
        <v>138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1</v>
      </c>
      <c r="X77" s="17">
        <v>0</v>
      </c>
      <c r="Y77" s="17">
        <v>-2</v>
      </c>
      <c r="Z77" s="17">
        <v>0</v>
      </c>
      <c r="AA77" s="17">
        <v>1</v>
      </c>
      <c r="AB77" s="17"/>
      <c r="AC77" s="17">
        <v>0</v>
      </c>
      <c r="AD77" s="17"/>
      <c r="AE77" s="17"/>
    </row>
    <row r="78" spans="1:31" x14ac:dyDescent="0.25">
      <c r="A78" s="9" t="s">
        <v>139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1</v>
      </c>
      <c r="W78" s="17">
        <f>-$D$56/$G$54/$G$54*(1)</f>
        <v>-1.6</v>
      </c>
      <c r="X78" s="17">
        <v>-2</v>
      </c>
      <c r="Y78" s="17">
        <f>-$D$56/$G$54/$G$54*(-2)+1</f>
        <v>4.2</v>
      </c>
      <c r="Z78" s="17">
        <v>1</v>
      </c>
      <c r="AA78" s="17">
        <f>-$D$56/$G$54/$G$54*(1)</f>
        <v>-1.6</v>
      </c>
      <c r="AB78" s="17"/>
      <c r="AC78" s="17">
        <v>0</v>
      </c>
      <c r="AD78" s="17"/>
      <c r="AE78" s="17"/>
    </row>
    <row r="79" spans="1:31" x14ac:dyDescent="0.25">
      <c r="A79" s="9" t="s">
        <v>25</v>
      </c>
      <c r="B79" s="17">
        <v>0</v>
      </c>
      <c r="C79" s="17">
        <v>0</v>
      </c>
      <c r="D79" s="17">
        <v>1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/>
      <c r="AC79" s="17">
        <v>0</v>
      </c>
      <c r="AD79" s="17"/>
      <c r="AE79" s="17"/>
    </row>
    <row r="80" spans="1:31" x14ac:dyDescent="0.25">
      <c r="A80" s="9" t="s">
        <v>26</v>
      </c>
      <c r="B80" s="17">
        <f>-1/D53</f>
        <v>-0.8</v>
      </c>
      <c r="C80" s="17">
        <f>D56/D53/G53/G53</f>
        <v>0.81920000000000004</v>
      </c>
      <c r="D80" s="17">
        <v>0</v>
      </c>
      <c r="E80" s="17">
        <v>0</v>
      </c>
      <c r="F80" s="17">
        <f>1/D53</f>
        <v>0.8</v>
      </c>
      <c r="G80" s="17">
        <f>-D56/D53/G53/G53</f>
        <v>-0.81920000000000004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/>
      <c r="AC80" s="17">
        <v>0</v>
      </c>
      <c r="AD80" s="17"/>
      <c r="AE80" s="17"/>
    </row>
    <row r="81" spans="1:31" x14ac:dyDescent="0.25">
      <c r="A81" s="9" t="s">
        <v>71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1</v>
      </c>
      <c r="Y81" s="17">
        <v>0</v>
      </c>
      <c r="Z81" s="17">
        <v>0</v>
      </c>
      <c r="AA81" s="17">
        <v>0</v>
      </c>
      <c r="AB81" s="17"/>
      <c r="AC81" s="17">
        <v>0</v>
      </c>
      <c r="AD81" s="17"/>
      <c r="AE81" s="17"/>
    </row>
    <row r="82" spans="1:31" x14ac:dyDescent="0.25">
      <c r="A82" s="9" t="s">
        <v>72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1</v>
      </c>
      <c r="Z82" s="17">
        <v>0</v>
      </c>
      <c r="AA82" s="17">
        <v>0</v>
      </c>
      <c r="AB82" s="17"/>
      <c r="AC82" s="17">
        <v>0</v>
      </c>
      <c r="AD82" s="17"/>
      <c r="AE82" s="17"/>
    </row>
    <row r="83" spans="1:31" x14ac:dyDescent="0.25">
      <c r="A83" s="9" t="s">
        <v>73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1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-1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/>
      <c r="AC83" s="17">
        <v>0</v>
      </c>
      <c r="AD83" s="17"/>
      <c r="AE83" s="17"/>
    </row>
    <row r="84" spans="1:31" x14ac:dyDescent="0.25">
      <c r="A84" s="9" t="s">
        <v>74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f>-1/D53</f>
        <v>-0.8</v>
      </c>
      <c r="K84" s="17">
        <f>D56/D53/G53/G53</f>
        <v>0.81920000000000004</v>
      </c>
      <c r="L84" s="17">
        <v>0</v>
      </c>
      <c r="M84" s="17">
        <v>0</v>
      </c>
      <c r="N84" s="17">
        <f>1/D53</f>
        <v>0.8</v>
      </c>
      <c r="O84" s="17">
        <f>-D56/D53/G53/G53</f>
        <v>-0.81920000000000004</v>
      </c>
      <c r="P84" s="17">
        <f>1/D54</f>
        <v>1</v>
      </c>
      <c r="Q84" s="17">
        <f>-D56/D54/G54/G54</f>
        <v>-1.6</v>
      </c>
      <c r="R84" s="17">
        <v>0</v>
      </c>
      <c r="S84" s="17">
        <v>0</v>
      </c>
      <c r="T84" s="17">
        <f>-1/D54</f>
        <v>-1</v>
      </c>
      <c r="U84" s="17">
        <f>D56/D54/G54/G54</f>
        <v>1.6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/>
      <c r="AC84" s="17">
        <v>0</v>
      </c>
      <c r="AD84" s="17"/>
      <c r="AE84" s="17"/>
    </row>
    <row r="85" spans="1:31" x14ac:dyDescent="0.25">
      <c r="A85" s="9" t="s">
        <v>75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f>1/D53/D53</f>
        <v>0.64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f>-1/D54/D54</f>
        <v>-1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/>
      <c r="AC85" s="17">
        <v>0</v>
      </c>
      <c r="AD85" s="17"/>
      <c r="AE85" s="17"/>
    </row>
    <row r="86" spans="1:31" x14ac:dyDescent="0.25">
      <c r="A86" s="9" t="s">
        <v>76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f>-1/D53/D53/2/D53</f>
        <v>-0.25600000000000001</v>
      </c>
      <c r="L86" s="17">
        <v>0</v>
      </c>
      <c r="M86" s="17">
        <v>0</v>
      </c>
      <c r="N86" s="17">
        <v>0</v>
      </c>
      <c r="O86" s="17">
        <f>1/D53/D53/2/D53</f>
        <v>0.25600000000000001</v>
      </c>
      <c r="P86" s="17">
        <v>0</v>
      </c>
      <c r="Q86" s="17">
        <f>1/D54/D54/2/D54</f>
        <v>0.5</v>
      </c>
      <c r="R86" s="17">
        <v>0</v>
      </c>
      <c r="S86" s="17">
        <v>0</v>
      </c>
      <c r="T86" s="17">
        <v>0</v>
      </c>
      <c r="U86" s="17">
        <f>-1/D54/D54/2/D54</f>
        <v>-0.5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/>
      <c r="AC86" s="17">
        <f>D51</f>
        <v>10</v>
      </c>
      <c r="AD86" s="17"/>
      <c r="AE86" s="17"/>
    </row>
    <row r="87" spans="1:31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</row>
    <row r="88" spans="1:31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</row>
    <row r="89" spans="1:31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</row>
    <row r="90" spans="1:31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</row>
    <row r="91" spans="1:31" x14ac:dyDescent="0.25">
      <c r="B91" s="9" t="s">
        <v>122</v>
      </c>
      <c r="C91" s="16" t="str">
        <f t="array" ref="C91:C116">TRANSPOSE(B60:AA60)</f>
        <v>W0</v>
      </c>
      <c r="D91" s="17">
        <f t="array" ref="D91:D116">MMULT(MINVERSE(B61:AA86),AC61:AC86)</f>
        <v>-1.2319202678541241</v>
      </c>
      <c r="E91" s="16"/>
      <c r="F91" s="16"/>
      <c r="G91" s="26" t="s">
        <v>29</v>
      </c>
      <c r="H91" s="16"/>
      <c r="I91" s="16"/>
      <c r="J91" s="16"/>
      <c r="K91" s="16"/>
      <c r="L91" s="17"/>
    </row>
    <row r="92" spans="1:31" x14ac:dyDescent="0.25">
      <c r="B92" s="9" t="s">
        <v>123</v>
      </c>
      <c r="C92" s="16" t="str">
        <v>hk2M0</v>
      </c>
      <c r="D92" s="17">
        <v>-28.640298721451956</v>
      </c>
      <c r="E92" s="16"/>
      <c r="K92" s="16"/>
      <c r="L92" s="17"/>
    </row>
    <row r="93" spans="1:31" x14ac:dyDescent="0.25">
      <c r="B93" s="9" t="s">
        <v>124</v>
      </c>
      <c r="C93" s="16" t="str">
        <v>W1</v>
      </c>
      <c r="D93" s="17">
        <v>1.3877787807814457E-15</v>
      </c>
      <c r="E93" s="16"/>
      <c r="F93" s="16" t="s">
        <v>140</v>
      </c>
      <c r="G93" s="16"/>
      <c r="H93" s="10" t="s">
        <v>141</v>
      </c>
      <c r="I93" s="10" t="s">
        <v>142</v>
      </c>
      <c r="J93" s="10"/>
      <c r="K93" s="16"/>
      <c r="L93" s="16"/>
      <c r="M93" s="10"/>
      <c r="N93" s="10"/>
      <c r="O93" s="10"/>
    </row>
    <row r="94" spans="1:31" x14ac:dyDescent="0.25">
      <c r="B94" s="9" t="s">
        <v>125</v>
      </c>
      <c r="C94" s="16" t="str">
        <v>hk2M1</v>
      </c>
      <c r="D94" s="17">
        <v>-18.435528623958447</v>
      </c>
      <c r="E94" s="16"/>
      <c r="F94" s="17">
        <v>0</v>
      </c>
      <c r="G94" s="16" t="s">
        <v>144</v>
      </c>
      <c r="H94" s="17">
        <f>D94/$D$53/$D$53</f>
        <v>-11.798738319333406</v>
      </c>
      <c r="I94" s="17">
        <f>F26</f>
        <v>-12.160966981132075</v>
      </c>
      <c r="J94" s="17"/>
      <c r="K94" s="17"/>
      <c r="L94" s="16"/>
      <c r="M94" s="17"/>
      <c r="N94" s="17"/>
      <c r="O94" s="17"/>
      <c r="P94" s="27"/>
    </row>
    <row r="95" spans="1:31" x14ac:dyDescent="0.25">
      <c r="B95" s="9" t="s">
        <v>126</v>
      </c>
      <c r="C95" s="16" t="str">
        <v>W2</v>
      </c>
      <c r="D95" s="17">
        <v>19.667448891812576</v>
      </c>
      <c r="E95" s="16"/>
      <c r="F95" s="17">
        <v>1.25</v>
      </c>
      <c r="G95" s="16" t="s">
        <v>145</v>
      </c>
      <c r="H95" s="17">
        <f>D96/$D$53/$D$53</f>
        <v>-5.2676854569375582</v>
      </c>
      <c r="I95" s="17">
        <f t="shared" ref="I95:I98" si="4">F27</f>
        <v>-5.5733158903301891</v>
      </c>
      <c r="J95" s="17"/>
      <c r="K95" s="17"/>
      <c r="L95" s="16"/>
      <c r="M95" s="17"/>
      <c r="N95" s="17"/>
      <c r="O95" s="17"/>
      <c r="P95" s="27"/>
    </row>
    <row r="96" spans="1:31" x14ac:dyDescent="0.25">
      <c r="B96" s="9" t="s">
        <v>127</v>
      </c>
      <c r="C96" s="16" t="str">
        <v>hk2M2</v>
      </c>
      <c r="D96" s="17">
        <v>-8.2307585264649354</v>
      </c>
      <c r="E96" s="16"/>
      <c r="F96" s="17">
        <v>2.5</v>
      </c>
      <c r="G96" s="16" t="s">
        <v>146</v>
      </c>
      <c r="H96" s="17">
        <f>D98/$D$53/$D$53</f>
        <v>1.2633674054582857</v>
      </c>
      <c r="I96" s="17">
        <f t="shared" si="4"/>
        <v>1.0143352004716988</v>
      </c>
      <c r="J96" s="17"/>
      <c r="K96" s="17"/>
      <c r="L96" s="16"/>
      <c r="M96" s="17"/>
      <c r="N96" s="17"/>
      <c r="O96" s="17"/>
      <c r="P96" s="27"/>
    </row>
    <row r="97" spans="2:16" x14ac:dyDescent="0.25">
      <c r="B97" s="9" t="s">
        <v>128</v>
      </c>
      <c r="C97" s="16" t="str">
        <v>W3</v>
      </c>
      <c r="D97" s="17">
        <v>47.565656310090091</v>
      </c>
      <c r="E97" s="16"/>
      <c r="F97" s="17">
        <v>3.75</v>
      </c>
      <c r="G97" s="16" t="s">
        <v>147</v>
      </c>
      <c r="H97" s="17">
        <f>D100/$D$53/$D$53</f>
        <v>7.7944202678541314</v>
      </c>
      <c r="I97" s="17">
        <f t="shared" si="4"/>
        <v>7.6019862912735849</v>
      </c>
      <c r="J97" s="17"/>
      <c r="K97" s="17"/>
      <c r="L97" s="16"/>
      <c r="M97" s="17"/>
      <c r="N97" s="17"/>
      <c r="O97" s="17"/>
      <c r="P97" s="27"/>
    </row>
    <row r="98" spans="2:16" x14ac:dyDescent="0.25">
      <c r="B98" s="9" t="s">
        <v>129</v>
      </c>
      <c r="C98" s="16" t="str">
        <v>hk2M3</v>
      </c>
      <c r="D98" s="17">
        <v>1.9740115710285715</v>
      </c>
      <c r="E98" s="16"/>
      <c r="F98" s="17">
        <v>5</v>
      </c>
      <c r="G98" s="16" t="s">
        <v>172</v>
      </c>
      <c r="H98" s="17">
        <f>D102/$D$53/$D$53</f>
        <v>14.325473130249975</v>
      </c>
      <c r="I98" s="17">
        <f t="shared" si="4"/>
        <v>14.189637382075471</v>
      </c>
      <c r="J98" s="17"/>
      <c r="K98" s="17"/>
      <c r="L98" s="16"/>
      <c r="M98" s="17"/>
      <c r="N98" s="17"/>
      <c r="O98" s="17"/>
      <c r="P98" s="27"/>
    </row>
    <row r="99" spans="2:16" x14ac:dyDescent="0.25">
      <c r="B99" s="9" t="s">
        <v>130</v>
      </c>
      <c r="C99" s="16" t="str">
        <v>W4</v>
      </c>
      <c r="D99" s="17">
        <v>73.48985215733903</v>
      </c>
      <c r="E99" s="16"/>
      <c r="F99" s="17">
        <v>5</v>
      </c>
      <c r="G99" s="16" t="s">
        <v>173</v>
      </c>
      <c r="H99" s="17">
        <f>D108/$D$54/$D$54</f>
        <v>14.325473130249978</v>
      </c>
      <c r="I99" s="17">
        <f>F30</f>
        <v>14.189637382075471</v>
      </c>
      <c r="J99" s="17"/>
      <c r="K99" s="16"/>
      <c r="L99" s="17"/>
    </row>
    <row r="100" spans="2:16" x14ac:dyDescent="0.25">
      <c r="B100" s="9" t="s">
        <v>131</v>
      </c>
      <c r="C100" s="16" t="str">
        <v>hk2M4</v>
      </c>
      <c r="D100" s="17">
        <v>12.178781668522081</v>
      </c>
      <c r="F100" s="17">
        <v>6</v>
      </c>
      <c r="G100" s="16" t="s">
        <v>149</v>
      </c>
      <c r="H100" s="17">
        <f>D110/$D$54/$D$54</f>
        <v>9.5503154201666529</v>
      </c>
      <c r="I100" s="17">
        <f t="shared" ref="I100:I102" si="5">F31</f>
        <v>9.4597582547169807</v>
      </c>
      <c r="J100" s="17"/>
      <c r="K100" s="16"/>
      <c r="L100" s="16"/>
    </row>
    <row r="101" spans="2:16" x14ac:dyDescent="0.25">
      <c r="B101" s="9" t="s">
        <v>132</v>
      </c>
      <c r="C101" s="16" t="str">
        <v>W5l</v>
      </c>
      <c r="D101" s="17">
        <v>87.235266336065891</v>
      </c>
      <c r="F101" s="17">
        <v>7</v>
      </c>
      <c r="G101" s="16" t="s">
        <v>150</v>
      </c>
      <c r="H101" s="17">
        <f>D112/$D$54/$D$54</f>
        <v>4.7751577100833265</v>
      </c>
      <c r="I101" s="17">
        <f t="shared" si="5"/>
        <v>4.7298791273584904</v>
      </c>
      <c r="J101" s="17"/>
    </row>
    <row r="102" spans="2:16" x14ac:dyDescent="0.25">
      <c r="B102" s="9" t="s">
        <v>133</v>
      </c>
      <c r="C102" s="16" t="str">
        <v>hk2M5l</v>
      </c>
      <c r="D102" s="17">
        <v>22.383551766015586</v>
      </c>
      <c r="F102" s="17">
        <v>8</v>
      </c>
      <c r="G102" s="16" t="s">
        <v>151</v>
      </c>
      <c r="H102" s="17">
        <f>D114/$D$54/$D$54</f>
        <v>5.6700223837687405E-16</v>
      </c>
      <c r="I102" s="17">
        <f t="shared" si="5"/>
        <v>0</v>
      </c>
      <c r="J102" s="17"/>
    </row>
    <row r="103" spans="2:16" x14ac:dyDescent="0.25">
      <c r="B103" s="9" t="s">
        <v>134</v>
      </c>
      <c r="C103" s="16" t="str">
        <v>W5a</v>
      </c>
      <c r="D103" s="17">
        <v>78.597128748777124</v>
      </c>
      <c r="F103" s="17"/>
      <c r="G103" s="16"/>
      <c r="H103" s="17"/>
    </row>
    <row r="104" spans="2:16" x14ac:dyDescent="0.25">
      <c r="B104" s="9" t="s">
        <v>135</v>
      </c>
      <c r="C104" s="16" t="str">
        <v>hk2M5a</v>
      </c>
      <c r="D104" s="17">
        <v>32.588321863509087</v>
      </c>
      <c r="F104" s="17"/>
      <c r="G104" s="16"/>
      <c r="H104" s="17"/>
    </row>
    <row r="105" spans="2:16" x14ac:dyDescent="0.25">
      <c r="B105" s="9" t="s">
        <v>136</v>
      </c>
      <c r="C105" s="16" t="str">
        <v>W5d</v>
      </c>
      <c r="D105" s="17">
        <v>94.029619134365632</v>
      </c>
      <c r="F105" s="17"/>
      <c r="G105" s="16"/>
      <c r="H105" s="17"/>
    </row>
    <row r="106" spans="2:16" x14ac:dyDescent="0.25">
      <c r="B106" s="9" t="s">
        <v>137</v>
      </c>
      <c r="C106" s="16" t="str">
        <v>hk2M5d</v>
      </c>
      <c r="D106" s="17">
        <v>19.100630840333306</v>
      </c>
      <c r="F106" s="17"/>
      <c r="G106" s="16"/>
      <c r="H106" s="17"/>
    </row>
    <row r="107" spans="2:16" x14ac:dyDescent="0.25">
      <c r="B107" s="9" t="s">
        <v>138</v>
      </c>
      <c r="C107" s="16" t="str">
        <v>W5r</v>
      </c>
      <c r="D107" s="17">
        <v>87.235266336065877</v>
      </c>
    </row>
    <row r="108" spans="2:16" x14ac:dyDescent="0.25">
      <c r="B108" s="9" t="s">
        <v>139</v>
      </c>
      <c r="C108" s="16" t="str">
        <v>hk2M5r</v>
      </c>
      <c r="D108" s="17">
        <v>14.325473130249978</v>
      </c>
    </row>
    <row r="109" spans="2:16" x14ac:dyDescent="0.25">
      <c r="B109" s="9" t="s">
        <v>25</v>
      </c>
      <c r="C109" s="16" t="str">
        <v>W6</v>
      </c>
      <c r="D109" s="17">
        <v>66.115440407516132</v>
      </c>
    </row>
    <row r="110" spans="2:16" x14ac:dyDescent="0.25">
      <c r="B110" s="9" t="s">
        <v>26</v>
      </c>
      <c r="C110" s="16" t="str">
        <v>hk2M6</v>
      </c>
      <c r="D110" s="17">
        <v>9.5503154201666529</v>
      </c>
    </row>
    <row r="111" spans="2:16" x14ac:dyDescent="0.25">
      <c r="B111" s="9" t="s">
        <v>71</v>
      </c>
      <c r="C111" s="16" t="str">
        <v>W7</v>
      </c>
      <c r="D111" s="17">
        <v>35.445299058799733</v>
      </c>
    </row>
    <row r="112" spans="2:16" x14ac:dyDescent="0.25">
      <c r="B112" s="9" t="s">
        <v>72</v>
      </c>
      <c r="C112" s="16" t="str">
        <v>hk2M7</v>
      </c>
      <c r="D112" s="17">
        <v>4.7751577100833265</v>
      </c>
    </row>
    <row r="113" spans="2:4" x14ac:dyDescent="0.25">
      <c r="B113" s="9" t="s">
        <v>73</v>
      </c>
      <c r="C113" s="16" t="str">
        <v>W8</v>
      </c>
      <c r="D113" s="17">
        <v>0</v>
      </c>
    </row>
    <row r="114" spans="2:4" x14ac:dyDescent="0.25">
      <c r="B114" s="9" t="s">
        <v>74</v>
      </c>
      <c r="C114" s="16" t="str">
        <v>hk2M8</v>
      </c>
      <c r="D114" s="17">
        <v>5.6700223837687405E-16</v>
      </c>
    </row>
    <row r="115" spans="2:4" x14ac:dyDescent="0.25">
      <c r="B115" s="9" t="s">
        <v>75</v>
      </c>
      <c r="C115" s="16" t="str">
        <v>W9</v>
      </c>
      <c r="D115" s="17">
        <v>-35.445299058799733</v>
      </c>
    </row>
    <row r="116" spans="2:4" x14ac:dyDescent="0.25">
      <c r="B116" s="9" t="s">
        <v>76</v>
      </c>
      <c r="C116" s="16" t="str">
        <v>hk2M9</v>
      </c>
      <c r="D116" s="17">
        <v>-4.7751577100833256</v>
      </c>
    </row>
    <row r="117" spans="2:4" x14ac:dyDescent="0.25">
      <c r="C117" s="16"/>
      <c r="D117" s="17"/>
    </row>
    <row r="118" spans="2:4" x14ac:dyDescent="0.25">
      <c r="C118" s="16"/>
      <c r="D118" s="17"/>
    </row>
    <row r="119" spans="2:4" x14ac:dyDescent="0.25">
      <c r="C119" s="16"/>
      <c r="D119" s="17"/>
    </row>
    <row r="120" spans="2:4" x14ac:dyDescent="0.25">
      <c r="C120" s="16"/>
      <c r="D120" s="17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7649" r:id="rId4">
          <objectPr defaultSize="0" autoPict="0" r:id="rId5">
            <anchor moveWithCells="1" sizeWithCells="1">
              <from>
                <xdr:col>5</xdr:col>
                <xdr:colOff>847725</xdr:colOff>
                <xdr:row>16</xdr:row>
                <xdr:rowOff>9525</xdr:rowOff>
              </from>
              <to>
                <xdr:col>8</xdr:col>
                <xdr:colOff>533400</xdr:colOff>
                <xdr:row>20</xdr:row>
                <xdr:rowOff>104775</xdr:rowOff>
              </to>
            </anchor>
          </objectPr>
        </oleObject>
      </mc:Choice>
      <mc:Fallback>
        <oleObject progId="Equation.DSMT4" shapeId="27649" r:id="rId4"/>
      </mc:Fallback>
    </mc:AlternateContent>
    <mc:AlternateContent xmlns:mc="http://schemas.openxmlformats.org/markup-compatibility/2006">
      <mc:Choice Requires="x14">
        <oleObject progId="Equation.DSMT4" shapeId="27652" r:id="rId6">
          <objectPr defaultSize="0" autoPict="0" r:id="rId7">
            <anchor moveWithCells="1" sizeWithCells="1">
              <from>
                <xdr:col>7</xdr:col>
                <xdr:colOff>361950</xdr:colOff>
                <xdr:row>44</xdr:row>
                <xdr:rowOff>85725</xdr:rowOff>
              </from>
              <to>
                <xdr:col>12</xdr:col>
                <xdr:colOff>695325</xdr:colOff>
                <xdr:row>54</xdr:row>
                <xdr:rowOff>9525</xdr:rowOff>
              </to>
            </anchor>
          </objectPr>
        </oleObject>
      </mc:Choice>
      <mc:Fallback>
        <oleObject progId="Equation.DSMT4" shapeId="27652" r:id="rId6"/>
      </mc:Fallback>
    </mc:AlternateContent>
    <mc:AlternateContent xmlns:mc="http://schemas.openxmlformats.org/markup-compatibility/2006">
      <mc:Choice Requires="x14">
        <oleObject progId="Equation.DSMT4" shapeId="27653" r:id="rId8">
          <objectPr defaultSize="0" autoPict="0" r:id="rId9">
            <anchor moveWithCells="1" sizeWithCells="1">
              <from>
                <xdr:col>13</xdr:col>
                <xdr:colOff>523875</xdr:colOff>
                <xdr:row>43</xdr:row>
                <xdr:rowOff>133350</xdr:rowOff>
              </from>
              <to>
                <xdr:col>21</xdr:col>
                <xdr:colOff>495300</xdr:colOff>
                <xdr:row>55</xdr:row>
                <xdr:rowOff>171450</xdr:rowOff>
              </to>
            </anchor>
          </objectPr>
        </oleObject>
      </mc:Choice>
      <mc:Fallback>
        <oleObject progId="Equation.DSMT4" shapeId="27653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190"/>
  <sheetViews>
    <sheetView tabSelected="1" workbookViewId="0">
      <selection activeCell="N21" sqref="N21"/>
    </sheetView>
  </sheetViews>
  <sheetFormatPr baseColWidth="10" defaultRowHeight="15" x14ac:dyDescent="0.25"/>
  <cols>
    <col min="1" max="1" width="16.28515625" style="9" customWidth="1"/>
    <col min="2" max="2" width="13.28515625" style="9" customWidth="1"/>
    <col min="3" max="3" width="12.28515625" style="9" customWidth="1"/>
    <col min="4" max="7" width="13.28515625" style="9" customWidth="1"/>
    <col min="8" max="8" width="14.7109375" style="9" customWidth="1"/>
    <col min="9" max="16384" width="11.42578125" style="9"/>
  </cols>
  <sheetData>
    <row r="1" spans="3:4" ht="18.75" x14ac:dyDescent="0.25">
      <c r="D1" s="12"/>
    </row>
    <row r="2" spans="3:4" ht="18.75" x14ac:dyDescent="0.25">
      <c r="C2" s="12" t="s">
        <v>43</v>
      </c>
    </row>
    <row r="15" spans="3:4" ht="18.75" x14ac:dyDescent="0.25">
      <c r="D15" s="12" t="s">
        <v>30</v>
      </c>
    </row>
    <row r="17" spans="2:12" x14ac:dyDescent="0.25">
      <c r="C17" s="18" t="s">
        <v>40</v>
      </c>
      <c r="D17" s="20">
        <v>10</v>
      </c>
      <c r="E17" s="21" t="s">
        <v>16</v>
      </c>
    </row>
    <row r="18" spans="2:12" x14ac:dyDescent="0.25">
      <c r="C18" s="18" t="s">
        <v>174</v>
      </c>
      <c r="D18" s="20">
        <v>5</v>
      </c>
      <c r="E18" s="21" t="s">
        <v>0</v>
      </c>
    </row>
    <row r="19" spans="2:12" x14ac:dyDescent="0.25">
      <c r="C19" s="18" t="s">
        <v>61</v>
      </c>
      <c r="D19" s="20">
        <v>3</v>
      </c>
      <c r="E19" s="21" t="s">
        <v>0</v>
      </c>
    </row>
    <row r="20" spans="2:12" x14ac:dyDescent="0.25">
      <c r="C20" s="18" t="s">
        <v>45</v>
      </c>
      <c r="D20" s="27">
        <f>D18+D19</f>
        <v>8</v>
      </c>
      <c r="E20" s="21" t="s">
        <v>0</v>
      </c>
    </row>
    <row r="21" spans="2:12" x14ac:dyDescent="0.25">
      <c r="C21" s="18"/>
      <c r="D21" s="27"/>
      <c r="E21" s="21"/>
    </row>
    <row r="22" spans="2:12" x14ac:dyDescent="0.25">
      <c r="C22" s="9" t="s">
        <v>175</v>
      </c>
      <c r="D22" s="9">
        <v>0.02</v>
      </c>
      <c r="E22" s="21"/>
    </row>
    <row r="23" spans="2:12" ht="18" x14ac:dyDescent="0.35">
      <c r="C23" s="28" t="s">
        <v>176</v>
      </c>
      <c r="D23" s="27">
        <f>-D17*D18*D19*(1+D19/D20)/D20/(2+6*D22)</f>
        <v>-12.160966981132075</v>
      </c>
      <c r="E23" s="9" t="s">
        <v>15</v>
      </c>
    </row>
    <row r="24" spans="2:12" ht="18.75" x14ac:dyDescent="0.25">
      <c r="C24" s="28"/>
      <c r="E24" s="12"/>
    </row>
    <row r="25" spans="2:12" ht="17.25" x14ac:dyDescent="0.3">
      <c r="C25" s="10" t="s">
        <v>39</v>
      </c>
      <c r="D25" s="19" t="s">
        <v>90</v>
      </c>
      <c r="E25" s="16" t="s">
        <v>91</v>
      </c>
      <c r="F25" s="16" t="s">
        <v>92</v>
      </c>
    </row>
    <row r="26" spans="2:12" x14ac:dyDescent="0.25">
      <c r="B26" s="18" t="s">
        <v>32</v>
      </c>
      <c r="C26" s="17">
        <v>0</v>
      </c>
      <c r="D26" s="17">
        <f>$D$17*$D$19/$D$20*C26</f>
        <v>0</v>
      </c>
      <c r="E26" s="17">
        <f>1-C26/$D$20</f>
        <v>1</v>
      </c>
      <c r="F26" s="17">
        <f>D26+$D$23*E26</f>
        <v>-12.160966981132075</v>
      </c>
      <c r="G26" s="9" t="s">
        <v>15</v>
      </c>
      <c r="K26" s="10"/>
      <c r="L26" s="19"/>
    </row>
    <row r="27" spans="2:12" x14ac:dyDescent="0.25">
      <c r="B27" s="18" t="s">
        <v>33</v>
      </c>
      <c r="C27" s="17">
        <v>1.25</v>
      </c>
      <c r="D27" s="17">
        <f t="shared" ref="D27:D30" si="0">$D$17*$D$19/$D$20*C27</f>
        <v>4.6875</v>
      </c>
      <c r="E27" s="17">
        <f t="shared" ref="E27:E33" si="1">1-C27/$D$20</f>
        <v>0.84375</v>
      </c>
      <c r="F27" s="17">
        <f t="shared" ref="F27:F33" si="2">D27+$D$23*E27</f>
        <v>-5.5733158903301891</v>
      </c>
      <c r="G27" s="9" t="s">
        <v>15</v>
      </c>
      <c r="J27" s="18"/>
      <c r="K27" s="17"/>
      <c r="L27" s="17"/>
    </row>
    <row r="28" spans="2:12" x14ac:dyDescent="0.25">
      <c r="B28" s="18" t="s">
        <v>34</v>
      </c>
      <c r="C28" s="17">
        <v>2.5</v>
      </c>
      <c r="D28" s="17">
        <f t="shared" si="0"/>
        <v>9.375</v>
      </c>
      <c r="E28" s="17">
        <f t="shared" si="1"/>
        <v>0.6875</v>
      </c>
      <c r="F28" s="17">
        <f t="shared" si="2"/>
        <v>1.0143352004716988</v>
      </c>
      <c r="G28" s="9" t="s">
        <v>15</v>
      </c>
      <c r="J28" s="18"/>
      <c r="K28" s="17"/>
      <c r="L28" s="17"/>
    </row>
    <row r="29" spans="2:12" x14ac:dyDescent="0.25">
      <c r="B29" s="18" t="s">
        <v>35</v>
      </c>
      <c r="C29" s="17">
        <v>3.75</v>
      </c>
      <c r="D29" s="17">
        <f t="shared" si="0"/>
        <v>14.0625</v>
      </c>
      <c r="E29" s="17">
        <f t="shared" si="1"/>
        <v>0.53125</v>
      </c>
      <c r="F29" s="17">
        <f t="shared" si="2"/>
        <v>7.6019862912735849</v>
      </c>
      <c r="G29" s="9" t="s">
        <v>15</v>
      </c>
      <c r="J29" s="18"/>
      <c r="K29" s="17"/>
      <c r="L29" s="17"/>
    </row>
    <row r="30" spans="2:12" x14ac:dyDescent="0.25">
      <c r="B30" s="18" t="s">
        <v>36</v>
      </c>
      <c r="C30" s="17">
        <v>5</v>
      </c>
      <c r="D30" s="17">
        <f t="shared" si="0"/>
        <v>18.75</v>
      </c>
      <c r="E30" s="17">
        <f t="shared" si="1"/>
        <v>0.375</v>
      </c>
      <c r="F30" s="17">
        <f>D30+$D$23*E30</f>
        <v>14.189637382075471</v>
      </c>
      <c r="G30" s="9" t="s">
        <v>15</v>
      </c>
      <c r="J30" s="18"/>
      <c r="K30" s="17"/>
      <c r="L30" s="17"/>
    </row>
    <row r="31" spans="2:12" x14ac:dyDescent="0.25">
      <c r="B31" s="18" t="s">
        <v>93</v>
      </c>
      <c r="C31" s="17">
        <v>6</v>
      </c>
      <c r="D31" s="17">
        <f>$D$17*$D$18/$D$20*($D$20-C31)</f>
        <v>12.5</v>
      </c>
      <c r="E31" s="17">
        <f t="shared" si="1"/>
        <v>0.25</v>
      </c>
      <c r="F31" s="17">
        <f t="shared" si="2"/>
        <v>9.4597582547169807</v>
      </c>
      <c r="J31" s="18"/>
      <c r="K31" s="17"/>
      <c r="L31" s="17"/>
    </row>
    <row r="32" spans="2:12" x14ac:dyDescent="0.25">
      <c r="B32" s="18" t="s">
        <v>94</v>
      </c>
      <c r="C32" s="17">
        <v>7</v>
      </c>
      <c r="D32" s="17">
        <f t="shared" ref="D32:D33" si="3">$D$17*$D$18/$D$20*($D$20-C32)</f>
        <v>6.25</v>
      </c>
      <c r="E32" s="17">
        <f t="shared" si="1"/>
        <v>0.125</v>
      </c>
      <c r="F32" s="17">
        <f t="shared" si="2"/>
        <v>4.7298791273584904</v>
      </c>
      <c r="J32" s="18"/>
      <c r="K32" s="17"/>
      <c r="L32" s="17"/>
    </row>
    <row r="33" spans="2:12" x14ac:dyDescent="0.25">
      <c r="B33" s="18" t="s">
        <v>95</v>
      </c>
      <c r="C33" s="17">
        <v>8</v>
      </c>
      <c r="D33" s="17">
        <f t="shared" si="3"/>
        <v>0</v>
      </c>
      <c r="E33" s="17">
        <f t="shared" si="1"/>
        <v>0</v>
      </c>
      <c r="F33" s="17">
        <f t="shared" si="2"/>
        <v>0</v>
      </c>
      <c r="J33" s="18"/>
      <c r="K33" s="17"/>
      <c r="L33" s="17"/>
    </row>
    <row r="34" spans="2:12" x14ac:dyDescent="0.25">
      <c r="C34" s="17"/>
      <c r="D34" s="17"/>
      <c r="J34" s="18"/>
      <c r="K34" s="17"/>
      <c r="L34" s="17"/>
    </row>
    <row r="35" spans="2:12" x14ac:dyDescent="0.25">
      <c r="C35" s="17"/>
      <c r="D35" s="17"/>
    </row>
    <row r="37" spans="2:12" ht="18.75" x14ac:dyDescent="0.25">
      <c r="D37" s="12" t="s">
        <v>87</v>
      </c>
    </row>
    <row r="39" spans="2:12" x14ac:dyDescent="0.25">
      <c r="B39" s="18" t="s">
        <v>88</v>
      </c>
      <c r="C39" s="28" t="s">
        <v>60</v>
      </c>
      <c r="D39" s="31">
        <v>8</v>
      </c>
      <c r="E39" s="26"/>
    </row>
    <row r="40" spans="2:12" x14ac:dyDescent="0.25">
      <c r="B40" s="18"/>
      <c r="C40" s="28"/>
      <c r="D40" s="31"/>
      <c r="E40" s="26"/>
    </row>
    <row r="42" spans="2:12" x14ac:dyDescent="0.25">
      <c r="F42" s="18"/>
      <c r="G42" s="20"/>
      <c r="H42" s="21"/>
    </row>
    <row r="43" spans="2:12" x14ac:dyDescent="0.25">
      <c r="F43" s="18"/>
      <c r="G43" s="20"/>
      <c r="H43" s="21"/>
    </row>
    <row r="47" spans="2:12" x14ac:dyDescent="0.25">
      <c r="H47" s="18"/>
    </row>
    <row r="50" spans="2:21" x14ac:dyDescent="0.25">
      <c r="C50" s="1"/>
    </row>
    <row r="51" spans="2:21" x14ac:dyDescent="0.25">
      <c r="B51" s="18" t="s">
        <v>40</v>
      </c>
      <c r="C51" s="20">
        <f>D17</f>
        <v>10</v>
      </c>
      <c r="D51" s="21" t="s">
        <v>16</v>
      </c>
    </row>
    <row r="52" spans="2:21" ht="16.5" x14ac:dyDescent="0.3">
      <c r="B52" s="18" t="s">
        <v>77</v>
      </c>
      <c r="C52" s="20">
        <f>D18/4</f>
        <v>1.25</v>
      </c>
      <c r="D52" s="21" t="s">
        <v>0</v>
      </c>
      <c r="E52" s="29" t="s">
        <v>177</v>
      </c>
      <c r="F52" s="9">
        <f>C52/D20</f>
        <v>0.15625</v>
      </c>
    </row>
    <row r="53" spans="2:21" ht="16.5" x14ac:dyDescent="0.3">
      <c r="B53" s="18" t="s">
        <v>78</v>
      </c>
      <c r="C53" s="20">
        <f>D19/3</f>
        <v>1</v>
      </c>
      <c r="D53" s="21" t="s">
        <v>0</v>
      </c>
      <c r="E53" s="29" t="s">
        <v>178</v>
      </c>
      <c r="F53" s="9">
        <f>C53/D20</f>
        <v>0.125</v>
      </c>
    </row>
    <row r="54" spans="2:21" x14ac:dyDescent="0.25">
      <c r="B54" s="18"/>
      <c r="C54" s="20"/>
      <c r="D54" s="21"/>
    </row>
    <row r="55" spans="2:21" x14ac:dyDescent="0.25">
      <c r="B55" s="9" t="s">
        <v>175</v>
      </c>
      <c r="C55" s="9">
        <f>D22</f>
        <v>0.02</v>
      </c>
      <c r="D55" s="21"/>
    </row>
    <row r="56" spans="2:21" x14ac:dyDescent="0.25">
      <c r="B56" s="18"/>
      <c r="C56" s="20"/>
      <c r="D56" s="21"/>
    </row>
    <row r="58" spans="2:21" x14ac:dyDescent="0.25">
      <c r="C58" s="10">
        <v>-1</v>
      </c>
      <c r="D58" s="10">
        <v>0</v>
      </c>
      <c r="E58" s="10">
        <v>1</v>
      </c>
      <c r="F58" s="10">
        <v>2</v>
      </c>
      <c r="G58" s="10">
        <v>3</v>
      </c>
      <c r="H58" s="10">
        <v>4</v>
      </c>
      <c r="I58" s="10" t="s">
        <v>65</v>
      </c>
      <c r="J58" s="10" t="s">
        <v>66</v>
      </c>
      <c r="K58" s="10" t="s">
        <v>67</v>
      </c>
      <c r="L58" s="10" t="s">
        <v>68</v>
      </c>
      <c r="M58" s="10" t="s">
        <v>69</v>
      </c>
      <c r="N58" s="10" t="s">
        <v>70</v>
      </c>
      <c r="O58" s="10">
        <v>6</v>
      </c>
      <c r="P58" s="10">
        <v>7</v>
      </c>
      <c r="Q58" s="10">
        <v>8</v>
      </c>
      <c r="R58" s="10">
        <v>9</v>
      </c>
      <c r="S58" s="10">
        <v>10</v>
      </c>
    </row>
    <row r="59" spans="2:21" x14ac:dyDescent="0.25">
      <c r="B59" s="9" t="s">
        <v>20</v>
      </c>
      <c r="C59" s="17">
        <v>1</v>
      </c>
      <c r="D59" s="17">
        <v>-4</v>
      </c>
      <c r="E59" s="17">
        <v>6</v>
      </c>
      <c r="F59" s="17">
        <v>-4</v>
      </c>
      <c r="G59" s="17">
        <v>1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U59" s="17">
        <v>0</v>
      </c>
    </row>
    <row r="60" spans="2:21" x14ac:dyDescent="0.25">
      <c r="B60" s="9" t="s">
        <v>21</v>
      </c>
      <c r="C60" s="17">
        <v>0</v>
      </c>
      <c r="D60" s="17">
        <v>1</v>
      </c>
      <c r="E60" s="17">
        <v>-4</v>
      </c>
      <c r="F60" s="17">
        <v>6</v>
      </c>
      <c r="G60" s="17">
        <v>-4</v>
      </c>
      <c r="H60" s="17">
        <v>1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U60" s="17">
        <v>0</v>
      </c>
    </row>
    <row r="61" spans="2:21" x14ac:dyDescent="0.25">
      <c r="B61" s="9" t="s">
        <v>22</v>
      </c>
      <c r="C61" s="17">
        <v>0</v>
      </c>
      <c r="D61" s="17">
        <v>0</v>
      </c>
      <c r="E61" s="17">
        <v>1</v>
      </c>
      <c r="F61" s="17">
        <v>-4</v>
      </c>
      <c r="G61" s="17">
        <v>6</v>
      </c>
      <c r="H61" s="17">
        <v>-4</v>
      </c>
      <c r="I61" s="17">
        <v>1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U61" s="17">
        <v>0</v>
      </c>
    </row>
    <row r="62" spans="2:21" x14ac:dyDescent="0.25">
      <c r="B62" s="9" t="s">
        <v>23</v>
      </c>
      <c r="C62" s="17">
        <v>0</v>
      </c>
      <c r="D62" s="17">
        <v>0</v>
      </c>
      <c r="E62" s="17">
        <v>0</v>
      </c>
      <c r="F62" s="17">
        <v>1</v>
      </c>
      <c r="G62" s="17">
        <v>-4</v>
      </c>
      <c r="H62" s="17">
        <v>6</v>
      </c>
      <c r="I62" s="17">
        <v>-4</v>
      </c>
      <c r="J62" s="17">
        <v>1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U62" s="17">
        <v>0</v>
      </c>
    </row>
    <row r="63" spans="2:21" x14ac:dyDescent="0.25">
      <c r="B63" s="9" t="s">
        <v>62</v>
      </c>
      <c r="C63" s="17">
        <v>0</v>
      </c>
      <c r="D63" s="17">
        <v>0</v>
      </c>
      <c r="E63" s="17">
        <v>0</v>
      </c>
      <c r="F63" s="17">
        <v>0</v>
      </c>
      <c r="G63" s="17">
        <v>1</v>
      </c>
      <c r="H63" s="17">
        <v>-4</v>
      </c>
      <c r="I63" s="17">
        <v>6</v>
      </c>
      <c r="J63" s="17">
        <v>-4</v>
      </c>
      <c r="K63" s="17">
        <v>1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U63" s="17">
        <v>0</v>
      </c>
    </row>
    <row r="64" spans="2:21" x14ac:dyDescent="0.25">
      <c r="B64" s="9" t="s">
        <v>63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1</v>
      </c>
      <c r="M64" s="17">
        <v>-4</v>
      </c>
      <c r="N64" s="17">
        <v>6</v>
      </c>
      <c r="O64" s="17">
        <v>-4</v>
      </c>
      <c r="P64" s="17">
        <v>1</v>
      </c>
      <c r="Q64" s="17">
        <v>0</v>
      </c>
      <c r="R64" s="17">
        <v>0</v>
      </c>
      <c r="S64" s="17">
        <v>0</v>
      </c>
      <c r="U64" s="17">
        <v>0</v>
      </c>
    </row>
    <row r="65" spans="2:21" x14ac:dyDescent="0.25">
      <c r="B65" s="9" t="s">
        <v>64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1</v>
      </c>
      <c r="N65" s="17">
        <v>-4</v>
      </c>
      <c r="O65" s="17">
        <v>6</v>
      </c>
      <c r="P65" s="17">
        <v>-4</v>
      </c>
      <c r="Q65" s="17">
        <v>1</v>
      </c>
      <c r="R65" s="17">
        <v>0</v>
      </c>
      <c r="S65" s="17">
        <v>0</v>
      </c>
      <c r="U65" s="17">
        <v>0</v>
      </c>
    </row>
    <row r="66" spans="2:21" x14ac:dyDescent="0.25">
      <c r="B66" s="9" t="s">
        <v>41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1</v>
      </c>
      <c r="O66" s="17">
        <v>-4</v>
      </c>
      <c r="P66" s="17">
        <v>6</v>
      </c>
      <c r="Q66" s="17">
        <v>-4</v>
      </c>
      <c r="R66" s="17">
        <v>1</v>
      </c>
      <c r="S66" s="17">
        <v>0</v>
      </c>
      <c r="U66" s="17">
        <v>0</v>
      </c>
    </row>
    <row r="67" spans="2:21" x14ac:dyDescent="0.25">
      <c r="B67" s="9" t="s">
        <v>42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1</v>
      </c>
      <c r="P67" s="17">
        <v>-4</v>
      </c>
      <c r="Q67" s="17">
        <v>6</v>
      </c>
      <c r="R67" s="17">
        <v>-4</v>
      </c>
      <c r="S67" s="17">
        <v>1</v>
      </c>
      <c r="U67" s="17">
        <v>0</v>
      </c>
    </row>
    <row r="68" spans="2:21" x14ac:dyDescent="0.25">
      <c r="B68" s="9" t="s">
        <v>25</v>
      </c>
      <c r="C68" s="17">
        <v>0</v>
      </c>
      <c r="D68" s="17">
        <v>0</v>
      </c>
      <c r="E68" s="17">
        <v>1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U68" s="17">
        <v>0</v>
      </c>
    </row>
    <row r="69" spans="2:21" x14ac:dyDescent="0.25">
      <c r="B69" s="9" t="s">
        <v>26</v>
      </c>
      <c r="C69" s="17">
        <f>1/12+C55/F52/F52*(-1/2)</f>
        <v>-0.3262666666666667</v>
      </c>
      <c r="D69" s="17">
        <f>-8/12+C55/F52/F52*(2/2)</f>
        <v>0.15253333333333341</v>
      </c>
      <c r="E69" s="17">
        <v>0</v>
      </c>
      <c r="F69" s="17">
        <f>8/12+C55/F52/F52*(-2/2)</f>
        <v>-0.15253333333333341</v>
      </c>
      <c r="G69" s="17">
        <f>-1/12+C55/F52/F52*(1/2)</f>
        <v>0.3262666666666667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U69" s="17">
        <v>0</v>
      </c>
    </row>
    <row r="70" spans="2:21" x14ac:dyDescent="0.25">
      <c r="B70" s="9" t="s">
        <v>71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1</v>
      </c>
      <c r="R70" s="17">
        <v>0</v>
      </c>
      <c r="S70" s="17">
        <v>0</v>
      </c>
      <c r="U70" s="17">
        <v>0</v>
      </c>
    </row>
    <row r="71" spans="2:21" x14ac:dyDescent="0.25">
      <c r="B71" s="9" t="s">
        <v>72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f>1/12</f>
        <v>8.3333333333333329E-2</v>
      </c>
      <c r="P71" s="17">
        <f>-4/3</f>
        <v>-1.3333333333333333</v>
      </c>
      <c r="Q71" s="17">
        <f>5/2</f>
        <v>2.5</v>
      </c>
      <c r="R71" s="17">
        <f>-4/3</f>
        <v>-1.3333333333333333</v>
      </c>
      <c r="S71" s="17">
        <f>1/12</f>
        <v>8.3333333333333329E-2</v>
      </c>
      <c r="U71" s="17">
        <v>0</v>
      </c>
    </row>
    <row r="72" spans="2:21" x14ac:dyDescent="0.25">
      <c r="B72" s="9" t="s">
        <v>73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1</v>
      </c>
      <c r="J72" s="17">
        <v>0</v>
      </c>
      <c r="K72" s="17">
        <v>0</v>
      </c>
      <c r="L72" s="17">
        <v>0</v>
      </c>
      <c r="M72" s="17">
        <v>0</v>
      </c>
      <c r="N72" s="17">
        <v>-1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U72" s="17">
        <v>0</v>
      </c>
    </row>
    <row r="73" spans="2:21" x14ac:dyDescent="0.25">
      <c r="B73" s="9" t="s">
        <v>74</v>
      </c>
      <c r="C73" s="17">
        <v>0</v>
      </c>
      <c r="D73" s="17">
        <v>0</v>
      </c>
      <c r="E73" s="17">
        <v>0</v>
      </c>
      <c r="F73" s="17">
        <v>0</v>
      </c>
      <c r="G73" s="17">
        <f>1/12/C52+C55/F52/F52*(-1/2/C52)</f>
        <v>-0.26101333333333337</v>
      </c>
      <c r="H73" s="17">
        <f>-8/12/C52+C55/F52/F52*(2/2/C52)</f>
        <v>0.12202666666666673</v>
      </c>
      <c r="I73" s="17">
        <v>0</v>
      </c>
      <c r="J73" s="17">
        <f>8/12/C52+C55/F52/F52*(-2/2/C52)</f>
        <v>-0.12202666666666673</v>
      </c>
      <c r="K73" s="17">
        <f>-1/12/C52+C55/F52/F52*(1/2/C52)</f>
        <v>0.26101333333333337</v>
      </c>
      <c r="L73" s="17">
        <f>-1/12/C53-C55/F53/F53*(-1/2/C53)</f>
        <v>0.55666666666666664</v>
      </c>
      <c r="M73" s="17">
        <f>8/12/C53-C55/F53/F53*(2/2/C53)</f>
        <v>-0.6133333333333334</v>
      </c>
      <c r="N73" s="17">
        <v>0</v>
      </c>
      <c r="O73" s="17">
        <f>-8/12/C53+C55/F53/F53*(2/2/C53)</f>
        <v>0.6133333333333334</v>
      </c>
      <c r="P73" s="17">
        <f>1/12/C53-C55/F53/F53*(1/2/C53)</f>
        <v>-0.55666666666666664</v>
      </c>
      <c r="Q73" s="17">
        <v>0</v>
      </c>
      <c r="R73" s="17">
        <v>0</v>
      </c>
      <c r="S73" s="17">
        <v>0</v>
      </c>
      <c r="U73" s="17">
        <v>0</v>
      </c>
    </row>
    <row r="74" spans="2:21" x14ac:dyDescent="0.25">
      <c r="B74" s="9" t="s">
        <v>75</v>
      </c>
      <c r="C74" s="17">
        <v>0</v>
      </c>
      <c r="D74" s="17">
        <v>0</v>
      </c>
      <c r="E74" s="17">
        <v>0</v>
      </c>
      <c r="F74" s="17">
        <v>0</v>
      </c>
      <c r="G74" s="17">
        <f>1/12/C52/C52</f>
        <v>5.333333333333333E-2</v>
      </c>
      <c r="H74" s="17">
        <f>-16/12/C52/C52</f>
        <v>-0.85333333333333328</v>
      </c>
      <c r="I74" s="17">
        <f>30/12/C52/C52</f>
        <v>1.6</v>
      </c>
      <c r="J74" s="17">
        <f>-16/12/C52/C52</f>
        <v>-0.85333333333333328</v>
      </c>
      <c r="K74" s="17">
        <f>1/12/C52/C52</f>
        <v>5.333333333333333E-2</v>
      </c>
      <c r="L74" s="17">
        <f>-1/12/C53/C53</f>
        <v>-8.3333333333333329E-2</v>
      </c>
      <c r="M74" s="17">
        <f>16/12/C53/C53</f>
        <v>1.3333333333333333</v>
      </c>
      <c r="N74" s="17">
        <f>-30/12/C53/C53</f>
        <v>-2.5</v>
      </c>
      <c r="O74" s="17">
        <f>16/12/C53/C53</f>
        <v>1.3333333333333333</v>
      </c>
      <c r="P74" s="17">
        <f>-1/12/C53/C53</f>
        <v>-8.3333333333333329E-2</v>
      </c>
      <c r="Q74" s="17">
        <v>0</v>
      </c>
      <c r="R74" s="17">
        <v>0</v>
      </c>
      <c r="S74" s="17">
        <v>0</v>
      </c>
      <c r="U74" s="17">
        <v>0</v>
      </c>
    </row>
    <row r="75" spans="2:21" x14ac:dyDescent="0.25">
      <c r="B75" s="9" t="s">
        <v>76</v>
      </c>
      <c r="C75" s="17">
        <v>0</v>
      </c>
      <c r="D75" s="17">
        <v>0</v>
      </c>
      <c r="E75" s="17">
        <v>0</v>
      </c>
      <c r="F75" s="17">
        <v>0</v>
      </c>
      <c r="G75" s="17">
        <f>1/2/C52/C52/C52</f>
        <v>0.25600000000000001</v>
      </c>
      <c r="H75" s="17">
        <f>-2/2/C52/C52/C52</f>
        <v>-0.51200000000000001</v>
      </c>
      <c r="I75" s="17">
        <v>0</v>
      </c>
      <c r="J75" s="17">
        <f>2/2/C52/C52/C52</f>
        <v>0.51200000000000001</v>
      </c>
      <c r="K75" s="17">
        <f>-1/2/C52/C52/C52</f>
        <v>-0.25600000000000001</v>
      </c>
      <c r="L75" s="17">
        <f>-1/2/C53/C53/C53</f>
        <v>-0.5</v>
      </c>
      <c r="M75" s="17">
        <f>2/2/C53/C53/C53</f>
        <v>1</v>
      </c>
      <c r="N75" s="17">
        <v>0</v>
      </c>
      <c r="O75" s="17">
        <f>-2/2/C53/C53/C53</f>
        <v>-1</v>
      </c>
      <c r="P75" s="17">
        <f>1/2/C53/C53/C53</f>
        <v>0.5</v>
      </c>
      <c r="Q75" s="17">
        <v>0</v>
      </c>
      <c r="R75" s="17">
        <v>0</v>
      </c>
      <c r="S75" s="17">
        <v>0</v>
      </c>
      <c r="U75" s="17">
        <f>C51</f>
        <v>10</v>
      </c>
    </row>
    <row r="78" spans="2:21" x14ac:dyDescent="0.25">
      <c r="E78" s="10">
        <f t="array" ref="E78:E94">TRANSPOSE(C58:S58)</f>
        <v>-1</v>
      </c>
      <c r="F78" s="17">
        <f t="array" ref="F78:F94">MMULT(MINVERSE(C59:S75),U59:U75)</f>
        <v>34.862908129422159</v>
      </c>
    </row>
    <row r="79" spans="2:21" x14ac:dyDescent="0.25">
      <c r="E79" s="10">
        <v>0</v>
      </c>
      <c r="F79" s="17">
        <v>2.784096196012678</v>
      </c>
    </row>
    <row r="80" spans="2:21" x14ac:dyDescent="0.25">
      <c r="E80" s="10">
        <v>1</v>
      </c>
      <c r="F80" s="17">
        <v>3.8591606815561891E-15</v>
      </c>
    </row>
    <row r="81" spans="5:8" x14ac:dyDescent="0.25">
      <c r="E81" s="10">
        <v>2</v>
      </c>
      <c r="F81" s="17">
        <v>16.217414712006189</v>
      </c>
    </row>
    <row r="82" spans="5:8" x14ac:dyDescent="0.25">
      <c r="E82" s="10">
        <v>3</v>
      </c>
      <c r="F82" s="17">
        <v>41.143135502653294</v>
      </c>
    </row>
    <row r="83" spans="5:8" x14ac:dyDescent="0.25">
      <c r="E83" s="10">
        <v>4</v>
      </c>
      <c r="F83" s="17">
        <v>64.48395754256336</v>
      </c>
    </row>
    <row r="84" spans="5:8" x14ac:dyDescent="0.25">
      <c r="E84" s="10" t="str">
        <v>5l</v>
      </c>
      <c r="F84" s="17">
        <v>75.946676002358444</v>
      </c>
    </row>
    <row r="85" spans="5:8" x14ac:dyDescent="0.25">
      <c r="E85" s="10" t="str">
        <v>5a</v>
      </c>
      <c r="F85" s="17">
        <v>65.238086052660591</v>
      </c>
    </row>
    <row r="86" spans="5:8" x14ac:dyDescent="0.25">
      <c r="E86" s="10" t="str">
        <v>5b</v>
      </c>
      <c r="F86" s="17">
        <v>22.064982864091895</v>
      </c>
    </row>
    <row r="87" spans="5:8" x14ac:dyDescent="0.25">
      <c r="E87" s="10" t="str">
        <v>5c</v>
      </c>
      <c r="F87" s="17">
        <v>63.512738305817564</v>
      </c>
    </row>
    <row r="88" spans="5:8" x14ac:dyDescent="0.25">
      <c r="E88" s="10" t="str">
        <v>5d</v>
      </c>
      <c r="F88" s="17">
        <v>79.189465408804949</v>
      </c>
    </row>
    <row r="89" spans="5:8" x14ac:dyDescent="0.25">
      <c r="E89" s="10" t="str">
        <v>5r</v>
      </c>
      <c r="F89" s="17">
        <v>75.94667600235843</v>
      </c>
    </row>
    <row r="90" spans="5:8" x14ac:dyDescent="0.25">
      <c r="E90" s="10">
        <v>6</v>
      </c>
      <c r="F90" s="17">
        <v>58.51424921383645</v>
      </c>
      <c r="H90" s="26"/>
    </row>
    <row r="91" spans="5:8" x14ac:dyDescent="0.25">
      <c r="E91" s="10">
        <v>7</v>
      </c>
      <c r="F91" s="17">
        <v>31.622064170597469</v>
      </c>
    </row>
    <row r="92" spans="5:8" x14ac:dyDescent="0.25">
      <c r="E92" s="10">
        <v>8</v>
      </c>
      <c r="F92" s="17">
        <v>0</v>
      </c>
    </row>
    <row r="93" spans="5:8" x14ac:dyDescent="0.25">
      <c r="E93" s="10">
        <v>9</v>
      </c>
      <c r="F93" s="17">
        <v>-31.622064170597483</v>
      </c>
    </row>
    <row r="94" spans="5:8" x14ac:dyDescent="0.25">
      <c r="E94" s="10">
        <v>10</v>
      </c>
      <c r="F94" s="17">
        <v>-58.514249213836493</v>
      </c>
    </row>
    <row r="95" spans="5:8" x14ac:dyDescent="0.25">
      <c r="E95" s="10"/>
      <c r="F95" s="17"/>
    </row>
    <row r="96" spans="5:8" x14ac:dyDescent="0.25">
      <c r="E96" s="10"/>
    </row>
    <row r="97" spans="2:6" x14ac:dyDescent="0.25">
      <c r="E97" s="10"/>
    </row>
    <row r="98" spans="2:6" x14ac:dyDescent="0.25">
      <c r="B98" s="26" t="s">
        <v>29</v>
      </c>
      <c r="E98" s="10"/>
    </row>
    <row r="99" spans="2:6" x14ac:dyDescent="0.25">
      <c r="E99" s="10"/>
    </row>
    <row r="100" spans="2:6" x14ac:dyDescent="0.25">
      <c r="E100" s="10"/>
    </row>
    <row r="101" spans="2:6" x14ac:dyDescent="0.25">
      <c r="E101" s="10"/>
    </row>
    <row r="102" spans="2:6" x14ac:dyDescent="0.25">
      <c r="D102" s="10" t="s">
        <v>39</v>
      </c>
      <c r="E102" s="19" t="s">
        <v>37</v>
      </c>
    </row>
    <row r="103" spans="2:6" x14ac:dyDescent="0.25">
      <c r="C103" s="18" t="s">
        <v>79</v>
      </c>
      <c r="D103" s="17">
        <v>0</v>
      </c>
      <c r="E103" s="17">
        <f>(F78-16*F79+30*F80-16*F81+F82)/(12*$C$52*$C$52)</f>
        <v>-12.16096698113207</v>
      </c>
      <c r="F103" s="9" t="s">
        <v>15</v>
      </c>
    </row>
    <row r="104" spans="2:6" x14ac:dyDescent="0.25">
      <c r="C104" s="18" t="s">
        <v>80</v>
      </c>
      <c r="D104" s="17">
        <v>1.25</v>
      </c>
      <c r="E104" s="17">
        <f>(F79-16*F80+30*F81-16*F82+F83)/(12*$C$52*$C$52)</f>
        <v>-5.5733158903301891</v>
      </c>
      <c r="F104" s="9" t="s">
        <v>15</v>
      </c>
    </row>
    <row r="105" spans="2:6" x14ac:dyDescent="0.25">
      <c r="C105" s="18" t="s">
        <v>81</v>
      </c>
      <c r="D105" s="17">
        <v>2.5</v>
      </c>
      <c r="E105" s="17">
        <f t="shared" ref="E105:E107" si="4">(F80-16*F81+30*F82-16*F83+F84)/(12*$C$52*$C$52)</f>
        <v>1.0143352004717046</v>
      </c>
      <c r="F105" s="9" t="s">
        <v>15</v>
      </c>
    </row>
    <row r="106" spans="2:6" x14ac:dyDescent="0.25">
      <c r="C106" s="18" t="s">
        <v>82</v>
      </c>
      <c r="D106" s="17">
        <v>3.75</v>
      </c>
      <c r="E106" s="17">
        <f t="shared" si="4"/>
        <v>7.6019862912735876</v>
      </c>
      <c r="F106" s="9" t="s">
        <v>15</v>
      </c>
    </row>
    <row r="107" spans="2:6" x14ac:dyDescent="0.25">
      <c r="C107" s="18" t="s">
        <v>83</v>
      </c>
      <c r="D107" s="17">
        <v>5</v>
      </c>
      <c r="E107" s="17">
        <f t="shared" si="4"/>
        <v>14.189637382075501</v>
      </c>
      <c r="F107" s="9" t="s">
        <v>15</v>
      </c>
    </row>
    <row r="108" spans="2:6" x14ac:dyDescent="0.25">
      <c r="C108" s="18" t="s">
        <v>84</v>
      </c>
      <c r="D108" s="17">
        <v>6</v>
      </c>
      <c r="E108" s="17">
        <f>(F88-16*F89+30*F90-16*F91+F92)/(12*$C$53*$C$53)</f>
        <v>9.4597582547170109</v>
      </c>
      <c r="F108" s="9" t="s">
        <v>15</v>
      </c>
    </row>
    <row r="109" spans="2:6" x14ac:dyDescent="0.25">
      <c r="C109" s="18" t="s">
        <v>85</v>
      </c>
      <c r="D109" s="17">
        <v>7</v>
      </c>
      <c r="E109" s="17">
        <f t="shared" ref="E109:E110" si="5">(F89-16*F90+30*F91-16*F92+F93)/(12*$C$53*$C$53)</f>
        <v>4.7298791273584859</v>
      </c>
      <c r="F109" s="9" t="s">
        <v>15</v>
      </c>
    </row>
    <row r="110" spans="2:6" x14ac:dyDescent="0.25">
      <c r="C110" s="18" t="s">
        <v>86</v>
      </c>
      <c r="D110" s="17">
        <v>8</v>
      </c>
      <c r="E110" s="17">
        <f t="shared" si="5"/>
        <v>1.7763568394002505E-14</v>
      </c>
      <c r="F110" s="9" t="s">
        <v>15</v>
      </c>
    </row>
    <row r="111" spans="2:6" x14ac:dyDescent="0.25">
      <c r="E111" s="10"/>
    </row>
    <row r="112" spans="2:6" x14ac:dyDescent="0.25">
      <c r="E112" s="10"/>
    </row>
    <row r="115" spans="2:12" x14ac:dyDescent="0.25">
      <c r="B115" s="18"/>
      <c r="C115" s="17"/>
      <c r="D115" s="17"/>
      <c r="E115" s="17"/>
      <c r="F115" s="17"/>
      <c r="J115" s="18"/>
      <c r="K115" s="17"/>
      <c r="L115" s="17"/>
    </row>
    <row r="116" spans="2:12" x14ac:dyDescent="0.25">
      <c r="C116" s="17"/>
      <c r="D116" s="17"/>
      <c r="J116" s="18"/>
      <c r="K116" s="17"/>
      <c r="L116" s="17"/>
    </row>
    <row r="117" spans="2:12" x14ac:dyDescent="0.25">
      <c r="C117" s="17"/>
      <c r="D117" s="17"/>
    </row>
    <row r="119" spans="2:12" ht="18.75" x14ac:dyDescent="0.25">
      <c r="D119" s="12" t="s">
        <v>89</v>
      </c>
    </row>
    <row r="121" spans="2:12" x14ac:dyDescent="0.25">
      <c r="B121" s="18" t="s">
        <v>88</v>
      </c>
      <c r="C121" s="28" t="s">
        <v>60</v>
      </c>
      <c r="D121" s="31">
        <v>3</v>
      </c>
      <c r="E121" s="26"/>
    </row>
    <row r="122" spans="2:12" x14ac:dyDescent="0.25">
      <c r="B122" s="18"/>
      <c r="C122" s="28"/>
      <c r="D122" s="31"/>
      <c r="E122" s="26"/>
    </row>
    <row r="124" spans="2:12" x14ac:dyDescent="0.25">
      <c r="F124" s="18"/>
      <c r="G124" s="20"/>
      <c r="H124" s="21"/>
    </row>
    <row r="125" spans="2:12" x14ac:dyDescent="0.25">
      <c r="F125" s="18"/>
      <c r="G125" s="20"/>
      <c r="H125" s="21"/>
    </row>
    <row r="129" spans="2:19" x14ac:dyDescent="0.25">
      <c r="H129" s="18"/>
    </row>
    <row r="132" spans="2:19" x14ac:dyDescent="0.25">
      <c r="C132" s="1"/>
    </row>
    <row r="133" spans="2:19" x14ac:dyDescent="0.25">
      <c r="B133" s="18" t="s">
        <v>40</v>
      </c>
      <c r="C133" s="20">
        <f>D17</f>
        <v>10</v>
      </c>
      <c r="D133" s="21" t="s">
        <v>16</v>
      </c>
    </row>
    <row r="134" spans="2:19" ht="16.5" x14ac:dyDescent="0.3">
      <c r="B134" s="18" t="s">
        <v>77</v>
      </c>
      <c r="C134" s="20">
        <v>5</v>
      </c>
      <c r="D134" s="21" t="s">
        <v>0</v>
      </c>
      <c r="E134" s="29" t="s">
        <v>177</v>
      </c>
      <c r="F134" s="9">
        <f>C134/D20</f>
        <v>0.625</v>
      </c>
    </row>
    <row r="135" spans="2:19" ht="16.5" x14ac:dyDescent="0.3">
      <c r="B135" s="18" t="s">
        <v>78</v>
      </c>
      <c r="C135" s="20">
        <v>3</v>
      </c>
      <c r="D135" s="21" t="s">
        <v>0</v>
      </c>
      <c r="E135" s="29" t="s">
        <v>178</v>
      </c>
      <c r="F135" s="9">
        <f>C135/D20</f>
        <v>0.375</v>
      </c>
    </row>
    <row r="136" spans="2:19" x14ac:dyDescent="0.25">
      <c r="B136" s="18"/>
      <c r="C136" s="20"/>
      <c r="D136" s="21"/>
    </row>
    <row r="137" spans="2:19" x14ac:dyDescent="0.25">
      <c r="B137" s="9" t="s">
        <v>175</v>
      </c>
      <c r="C137" s="9">
        <f>D22</f>
        <v>0.02</v>
      </c>
      <c r="D137" s="21"/>
    </row>
    <row r="138" spans="2:19" x14ac:dyDescent="0.25">
      <c r="B138" s="18"/>
      <c r="C138" s="20"/>
      <c r="D138" s="21"/>
    </row>
    <row r="140" spans="2:19" x14ac:dyDescent="0.25">
      <c r="C140" s="10">
        <v>-1</v>
      </c>
      <c r="D140" s="10">
        <v>0</v>
      </c>
      <c r="E140" s="10">
        <v>1</v>
      </c>
      <c r="F140" s="10" t="s">
        <v>46</v>
      </c>
      <c r="G140" s="10" t="s">
        <v>47</v>
      </c>
      <c r="H140" s="10" t="s">
        <v>48</v>
      </c>
      <c r="I140" s="10" t="s">
        <v>49</v>
      </c>
      <c r="J140" s="10" t="s">
        <v>50</v>
      </c>
      <c r="K140" s="10" t="s">
        <v>51</v>
      </c>
      <c r="L140" s="10">
        <v>3</v>
      </c>
      <c r="M140" s="10">
        <v>4</v>
      </c>
      <c r="N140" s="10">
        <v>5</v>
      </c>
      <c r="O140" s="10"/>
      <c r="P140" s="10"/>
    </row>
    <row r="141" spans="2:19" x14ac:dyDescent="0.25">
      <c r="B141" s="9" t="s">
        <v>20</v>
      </c>
      <c r="C141" s="17">
        <v>1</v>
      </c>
      <c r="D141" s="17">
        <v>-4</v>
      </c>
      <c r="E141" s="17">
        <v>6</v>
      </c>
      <c r="F141" s="17">
        <v>-4</v>
      </c>
      <c r="G141" s="17">
        <v>1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/>
      <c r="P141" s="17">
        <v>0</v>
      </c>
      <c r="Q141" s="17"/>
      <c r="R141" s="17"/>
      <c r="S141" s="17"/>
    </row>
    <row r="142" spans="2:19" x14ac:dyDescent="0.25">
      <c r="B142" s="9" t="s">
        <v>52</v>
      </c>
      <c r="C142" s="17">
        <v>0</v>
      </c>
      <c r="D142" s="17">
        <v>1</v>
      </c>
      <c r="E142" s="17">
        <v>-4</v>
      </c>
      <c r="F142" s="17">
        <v>6</v>
      </c>
      <c r="G142" s="17">
        <v>-4</v>
      </c>
      <c r="H142" s="17">
        <v>1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/>
      <c r="P142" s="17">
        <v>0</v>
      </c>
      <c r="Q142" s="17"/>
      <c r="R142" s="17"/>
      <c r="S142" s="17"/>
    </row>
    <row r="143" spans="2:19" x14ac:dyDescent="0.25">
      <c r="B143" s="9" t="s">
        <v>53</v>
      </c>
      <c r="C143" s="17">
        <v>0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1</v>
      </c>
      <c r="J143" s="17">
        <v>-4</v>
      </c>
      <c r="K143" s="17">
        <v>6</v>
      </c>
      <c r="L143" s="17">
        <v>-4</v>
      </c>
      <c r="M143" s="17">
        <v>1</v>
      </c>
      <c r="N143" s="17">
        <v>0</v>
      </c>
      <c r="O143" s="17"/>
      <c r="P143" s="17">
        <v>0</v>
      </c>
      <c r="Q143" s="17"/>
      <c r="R143" s="17"/>
      <c r="S143" s="17"/>
    </row>
    <row r="144" spans="2:19" x14ac:dyDescent="0.25">
      <c r="B144" s="9" t="s">
        <v>22</v>
      </c>
      <c r="C144" s="17">
        <v>0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1</v>
      </c>
      <c r="K144" s="17">
        <v>-4</v>
      </c>
      <c r="L144" s="17">
        <v>6</v>
      </c>
      <c r="M144" s="17">
        <v>-4</v>
      </c>
      <c r="N144" s="17">
        <v>1</v>
      </c>
      <c r="O144" s="17"/>
      <c r="P144" s="17">
        <v>0</v>
      </c>
      <c r="Q144" s="17"/>
      <c r="R144" s="17"/>
      <c r="S144" s="17"/>
    </row>
    <row r="145" spans="2:19" x14ac:dyDescent="0.25">
      <c r="B145" s="9" t="s">
        <v>25</v>
      </c>
      <c r="C145" s="17">
        <v>0</v>
      </c>
      <c r="D145" s="17">
        <v>0</v>
      </c>
      <c r="E145" s="17">
        <v>1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/>
      <c r="P145" s="17">
        <v>0</v>
      </c>
      <c r="Q145" s="17"/>
      <c r="R145" s="17"/>
      <c r="S145" s="17"/>
    </row>
    <row r="146" spans="2:19" x14ac:dyDescent="0.25">
      <c r="B146" s="9" t="s">
        <v>26</v>
      </c>
      <c r="C146" s="17">
        <f>1/12+C137/F134/F134*(-1/2)</f>
        <v>5.7733333333333331E-2</v>
      </c>
      <c r="D146" s="17">
        <f>-8/12+C137/F134/F134*(2/2)</f>
        <v>-0.61546666666666661</v>
      </c>
      <c r="E146" s="17">
        <v>0</v>
      </c>
      <c r="F146" s="17">
        <f>8/12+C137/F134/F134*(-2/2)</f>
        <v>0.61546666666666661</v>
      </c>
      <c r="G146" s="17">
        <f>-1/12+C137/F134/F134*(1/2)</f>
        <v>-5.7733333333333331E-2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/>
      <c r="P146" s="17">
        <v>0</v>
      </c>
      <c r="Q146" s="17"/>
      <c r="R146" s="17"/>
      <c r="S146" s="17"/>
    </row>
    <row r="147" spans="2:19" x14ac:dyDescent="0.25">
      <c r="B147" s="9" t="s">
        <v>54</v>
      </c>
      <c r="C147" s="17">
        <v>0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1</v>
      </c>
      <c r="M147" s="17">
        <v>0</v>
      </c>
      <c r="N147" s="17">
        <v>0</v>
      </c>
      <c r="O147" s="17"/>
      <c r="P147" s="17">
        <v>0</v>
      </c>
      <c r="Q147" s="17"/>
      <c r="R147" s="17"/>
      <c r="S147" s="17"/>
    </row>
    <row r="148" spans="2:19" x14ac:dyDescent="0.25">
      <c r="B148" s="9" t="s">
        <v>55</v>
      </c>
      <c r="C148" s="17">
        <v>0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1</v>
      </c>
      <c r="K148" s="17">
        <v>-16</v>
      </c>
      <c r="L148" s="17">
        <v>30</v>
      </c>
      <c r="M148" s="17">
        <v>-16</v>
      </c>
      <c r="N148" s="17">
        <v>1</v>
      </c>
      <c r="P148" s="17">
        <v>0</v>
      </c>
    </row>
    <row r="149" spans="2:19" x14ac:dyDescent="0.25">
      <c r="B149" s="9" t="s">
        <v>56</v>
      </c>
      <c r="C149" s="17">
        <v>0</v>
      </c>
      <c r="D149" s="17">
        <v>0</v>
      </c>
      <c r="E149" s="17">
        <v>0</v>
      </c>
      <c r="F149" s="17">
        <v>1</v>
      </c>
      <c r="G149" s="17">
        <v>0</v>
      </c>
      <c r="H149" s="17">
        <v>0</v>
      </c>
      <c r="I149" s="17">
        <v>0</v>
      </c>
      <c r="J149" s="17">
        <v>0</v>
      </c>
      <c r="K149" s="17">
        <v>-1</v>
      </c>
      <c r="L149" s="17">
        <v>0</v>
      </c>
      <c r="M149" s="17">
        <v>0</v>
      </c>
      <c r="N149" s="17">
        <v>0</v>
      </c>
      <c r="P149" s="17">
        <v>0</v>
      </c>
      <c r="Q149" s="17"/>
      <c r="R149" s="17"/>
      <c r="S149" s="17"/>
    </row>
    <row r="150" spans="2:19" x14ac:dyDescent="0.25">
      <c r="B150" s="9" t="s">
        <v>57</v>
      </c>
      <c r="C150" s="17">
        <v>0</v>
      </c>
      <c r="D150" s="17">
        <f>1/12/C134+C137/F134/F134*(-1/2/C134)</f>
        <v>1.1546666666666667E-2</v>
      </c>
      <c r="E150" s="17">
        <f>-8/12/C134+C137/F134/F134*(2/2/C134)</f>
        <v>-0.12309333333333333</v>
      </c>
      <c r="F150" s="17">
        <v>0</v>
      </c>
      <c r="G150" s="17">
        <f>8/12/C134+C137/F134/F134*(-2/2/C134)</f>
        <v>0.12309333333333333</v>
      </c>
      <c r="H150" s="17">
        <f>-1/12/C134+C137/F134/F134*(1/2/C134)</f>
        <v>-1.1546666666666667E-2</v>
      </c>
      <c r="I150" s="17">
        <f>-1/12/C135-C137/F135/F135*(-1/2/C135)</f>
        <v>-4.0740740740740737E-3</v>
      </c>
      <c r="J150" s="17">
        <f>8/12/C135-C137/F135/F135*(2/2/C135)</f>
        <v>0.17481481481481481</v>
      </c>
      <c r="K150" s="17">
        <v>0</v>
      </c>
      <c r="L150" s="17">
        <f>-8/12/C135+C137/F135/F135*(2/2/C135)</f>
        <v>-0.17481481481481481</v>
      </c>
      <c r="M150" s="17">
        <f>1/12/C135-C137/F135/F135*(1/2/C135)</f>
        <v>4.0740740740740737E-3</v>
      </c>
      <c r="N150" s="17">
        <v>0</v>
      </c>
      <c r="P150" s="17">
        <v>0</v>
      </c>
      <c r="Q150" s="17"/>
      <c r="R150" s="17"/>
      <c r="S150" s="17"/>
    </row>
    <row r="151" spans="2:19" x14ac:dyDescent="0.25">
      <c r="B151" s="9" t="s">
        <v>58</v>
      </c>
      <c r="C151" s="17">
        <v>0</v>
      </c>
      <c r="D151" s="17">
        <f>1/12/C134/C134</f>
        <v>3.3333333333333331E-3</v>
      </c>
      <c r="E151" s="17">
        <f>-16/12/C134/C134</f>
        <v>-5.333333333333333E-2</v>
      </c>
      <c r="F151" s="17">
        <f>30/12/C134/C134</f>
        <v>0.1</v>
      </c>
      <c r="G151" s="17">
        <f>-16/12/C134/C134</f>
        <v>-5.333333333333333E-2</v>
      </c>
      <c r="H151" s="17">
        <f>1/12/C134/C134</f>
        <v>3.3333333333333331E-3</v>
      </c>
      <c r="I151" s="17">
        <f>-1/12/C135/C135</f>
        <v>-9.2592592592592587E-3</v>
      </c>
      <c r="J151" s="17">
        <f>16/12/C135/C135</f>
        <v>0.14814814814814814</v>
      </c>
      <c r="K151" s="17">
        <f>-30/12/C135/C135</f>
        <v>-0.27777777777777779</v>
      </c>
      <c r="L151" s="17">
        <f>16/12/C135/C135</f>
        <v>0.14814814814814814</v>
      </c>
      <c r="M151" s="17">
        <f>-1/12/C135/C135</f>
        <v>-9.2592592592592587E-3</v>
      </c>
      <c r="N151" s="17">
        <v>0</v>
      </c>
      <c r="P151" s="17">
        <v>0</v>
      </c>
      <c r="Q151" s="17"/>
      <c r="R151" s="17"/>
      <c r="S151" s="17"/>
    </row>
    <row r="152" spans="2:19" x14ac:dyDescent="0.25">
      <c r="B152" s="9" t="s">
        <v>59</v>
      </c>
      <c r="C152" s="17">
        <v>0</v>
      </c>
      <c r="D152" s="17">
        <f>1/2/C134/C134/C134</f>
        <v>4.0000000000000001E-3</v>
      </c>
      <c r="E152" s="17">
        <f>-2/2/C134/C134/C134</f>
        <v>-8.0000000000000002E-3</v>
      </c>
      <c r="F152" s="17">
        <v>0</v>
      </c>
      <c r="G152" s="17">
        <f>2/2/C134/C134/C134</f>
        <v>8.0000000000000002E-3</v>
      </c>
      <c r="H152" s="17">
        <f>-1/2/C134/C134/C134</f>
        <v>-4.0000000000000001E-3</v>
      </c>
      <c r="I152" s="17">
        <f>-1/2/C135/C135/C135</f>
        <v>-1.8518518518518517E-2</v>
      </c>
      <c r="J152" s="17">
        <f>2/2/C135/C135/C135</f>
        <v>3.7037037037037035E-2</v>
      </c>
      <c r="K152" s="17">
        <v>0</v>
      </c>
      <c r="L152" s="17">
        <f>-2/2/C135/C135/C135</f>
        <v>-3.7037037037037035E-2</v>
      </c>
      <c r="M152" s="17">
        <f>1/2/C135/C135/C135</f>
        <v>1.8518518518518517E-2</v>
      </c>
      <c r="N152" s="17">
        <v>0</v>
      </c>
      <c r="P152" s="17">
        <f>C133</f>
        <v>10</v>
      </c>
      <c r="Q152" s="17"/>
      <c r="R152" s="17"/>
      <c r="S152" s="17"/>
    </row>
    <row r="155" spans="2:19" x14ac:dyDescent="0.25">
      <c r="E155" s="10">
        <f t="array" ref="E155:E166">TRANSPOSE(C140:N140)</f>
        <v>-1</v>
      </c>
      <c r="F155" s="17">
        <f t="array" ref="F155:F166">MMULT(MINVERSE(C141:N152),P141:P152)</f>
        <v>1418.944280660379</v>
      </c>
    </row>
    <row r="156" spans="2:19" x14ac:dyDescent="0.25">
      <c r="E156" s="10">
        <v>0</v>
      </c>
      <c r="F156" s="17">
        <v>228.0774985259437</v>
      </c>
    </row>
    <row r="157" spans="2:19" x14ac:dyDescent="0.25">
      <c r="E157" s="10">
        <v>1</v>
      </c>
      <c r="F157" s="17">
        <v>0</v>
      </c>
    </row>
    <row r="158" spans="2:19" x14ac:dyDescent="0.25">
      <c r="E158" s="10" t="str">
        <v>2l</v>
      </c>
      <c r="F158" s="17">
        <v>75.946676002358515</v>
      </c>
    </row>
    <row r="159" spans="2:19" x14ac:dyDescent="0.25">
      <c r="E159" s="10" t="str">
        <v>2a</v>
      </c>
      <c r="F159" s="17">
        <v>-202.8475825471703</v>
      </c>
    </row>
    <row r="160" spans="2:19" x14ac:dyDescent="0.25">
      <c r="E160" s="10" t="str">
        <v>2b</v>
      </c>
      <c r="F160" s="17">
        <v>-1495.147884728776</v>
      </c>
    </row>
    <row r="161" spans="2:8" x14ac:dyDescent="0.25">
      <c r="E161" s="10" t="str">
        <v>2c</v>
      </c>
      <c r="F161" s="17">
        <v>-282.98691774764086</v>
      </c>
    </row>
    <row r="162" spans="2:8" x14ac:dyDescent="0.25">
      <c r="E162" s="10" t="str">
        <v>2d</v>
      </c>
      <c r="F162" s="17">
        <v>24.186615566037904</v>
      </c>
    </row>
    <row r="163" spans="2:8" x14ac:dyDescent="0.25">
      <c r="E163" s="10" t="str">
        <v>2r</v>
      </c>
      <c r="F163" s="17">
        <v>75.946676002358501</v>
      </c>
    </row>
    <row r="164" spans="2:8" x14ac:dyDescent="0.25">
      <c r="E164" s="10">
        <v>3</v>
      </c>
      <c r="F164" s="17">
        <v>0</v>
      </c>
    </row>
    <row r="165" spans="2:8" x14ac:dyDescent="0.25">
      <c r="E165" s="10">
        <v>4</v>
      </c>
      <c r="F165" s="17">
        <v>-75.946676002358501</v>
      </c>
    </row>
    <row r="166" spans="2:8" x14ac:dyDescent="0.25">
      <c r="E166" s="10">
        <v>5</v>
      </c>
      <c r="F166" s="17">
        <v>-24.186615566037904</v>
      </c>
    </row>
    <row r="167" spans="2:8" x14ac:dyDescent="0.25">
      <c r="E167" s="10"/>
      <c r="F167" s="17"/>
      <c r="H167" s="26"/>
    </row>
    <row r="168" spans="2:8" x14ac:dyDescent="0.25">
      <c r="E168" s="10"/>
    </row>
    <row r="169" spans="2:8" x14ac:dyDescent="0.25">
      <c r="E169" s="10"/>
    </row>
    <row r="170" spans="2:8" x14ac:dyDescent="0.25">
      <c r="B170" s="26" t="s">
        <v>29</v>
      </c>
      <c r="E170" s="10"/>
    </row>
    <row r="171" spans="2:8" x14ac:dyDescent="0.25">
      <c r="E171" s="10"/>
    </row>
    <row r="172" spans="2:8" x14ac:dyDescent="0.25">
      <c r="E172" s="10"/>
    </row>
    <row r="173" spans="2:8" x14ac:dyDescent="0.25">
      <c r="E173" s="10"/>
    </row>
    <row r="174" spans="2:8" x14ac:dyDescent="0.25">
      <c r="D174" s="10" t="s">
        <v>39</v>
      </c>
      <c r="E174" s="19" t="s">
        <v>37</v>
      </c>
    </row>
    <row r="175" spans="2:8" x14ac:dyDescent="0.25">
      <c r="C175" s="18" t="s">
        <v>79</v>
      </c>
      <c r="D175" s="17">
        <v>0</v>
      </c>
      <c r="E175" s="17">
        <f>(F155-16*F156+30*F157-16*F158+F159)/(12*$C$134*$C$134)</f>
        <v>-12.16096698113209</v>
      </c>
      <c r="F175" s="9" t="s">
        <v>15</v>
      </c>
    </row>
    <row r="176" spans="2:8" x14ac:dyDescent="0.25">
      <c r="C176" s="18" t="s">
        <v>80</v>
      </c>
      <c r="D176" s="17">
        <f>C134</f>
        <v>5</v>
      </c>
      <c r="E176" s="17">
        <f>(F156-16*F157+30*F158-16*F159+F160)/(12*$C$134*$C$134)</f>
        <v>14.189637382075492</v>
      </c>
      <c r="F176" s="9" t="s">
        <v>15</v>
      </c>
    </row>
    <row r="177" spans="3:6" x14ac:dyDescent="0.25">
      <c r="C177" s="18" t="s">
        <v>81</v>
      </c>
      <c r="D177" s="17">
        <f>C134+C135</f>
        <v>8</v>
      </c>
      <c r="E177" s="17">
        <f>(F162-16*F163+30*F164-16*F165+F166)/(12*$C$135*$C$135)</f>
        <v>6.2501444349268073E-16</v>
      </c>
      <c r="F177" s="9" t="s">
        <v>15</v>
      </c>
    </row>
    <row r="178" spans="3:6" x14ac:dyDescent="0.25">
      <c r="E178" s="10"/>
    </row>
    <row r="182" spans="3:6" x14ac:dyDescent="0.25">
      <c r="E182" s="10"/>
    </row>
    <row r="183" spans="3:6" x14ac:dyDescent="0.25">
      <c r="E183" s="10"/>
    </row>
    <row r="184" spans="3:6" x14ac:dyDescent="0.25">
      <c r="E184" s="10"/>
    </row>
    <row r="185" spans="3:6" x14ac:dyDescent="0.25">
      <c r="E185" s="10"/>
    </row>
    <row r="186" spans="3:6" x14ac:dyDescent="0.25">
      <c r="E186" s="10"/>
    </row>
    <row r="187" spans="3:6" x14ac:dyDescent="0.25">
      <c r="E187" s="10"/>
    </row>
    <row r="188" spans="3:6" x14ac:dyDescent="0.25">
      <c r="E188" s="10"/>
    </row>
    <row r="189" spans="3:6" x14ac:dyDescent="0.25">
      <c r="E189" s="10"/>
    </row>
    <row r="190" spans="3:6" x14ac:dyDescent="0.25">
      <c r="E190" s="10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24579" r:id="rId4">
          <objectPr defaultSize="0" autoPict="0" r:id="rId5">
            <anchor moveWithCells="1" sizeWithCells="1">
              <from>
                <xdr:col>4</xdr:col>
                <xdr:colOff>47625</xdr:colOff>
                <xdr:row>96</xdr:row>
                <xdr:rowOff>66675</xdr:rowOff>
              </from>
              <to>
                <xdr:col>7</xdr:col>
                <xdr:colOff>333375</xdr:colOff>
                <xdr:row>99</xdr:row>
                <xdr:rowOff>47625</xdr:rowOff>
              </to>
            </anchor>
          </objectPr>
        </oleObject>
      </mc:Choice>
      <mc:Fallback>
        <oleObject progId="Equation.DSMT4" shapeId="24579" r:id="rId4"/>
      </mc:Fallback>
    </mc:AlternateContent>
    <mc:AlternateContent xmlns:mc="http://schemas.openxmlformats.org/markup-compatibility/2006">
      <mc:Choice Requires="x14">
        <oleObject progId="Equation.DSMT4" shapeId="24582" r:id="rId6">
          <objectPr defaultSize="0" autoPict="0" r:id="rId7">
            <anchor moveWithCells="1" sizeWithCells="1">
              <from>
                <xdr:col>6</xdr:col>
                <xdr:colOff>419100</xdr:colOff>
                <xdr:row>42</xdr:row>
                <xdr:rowOff>161925</xdr:rowOff>
              </from>
              <to>
                <xdr:col>15</xdr:col>
                <xdr:colOff>295275</xdr:colOff>
                <xdr:row>54</xdr:row>
                <xdr:rowOff>142875</xdr:rowOff>
              </to>
            </anchor>
          </objectPr>
        </oleObject>
      </mc:Choice>
      <mc:Fallback>
        <oleObject progId="Equation.DSMT4" shapeId="24582" r:id="rId6"/>
      </mc:Fallback>
    </mc:AlternateContent>
    <mc:AlternateContent xmlns:mc="http://schemas.openxmlformats.org/markup-compatibility/2006">
      <mc:Choice Requires="x14">
        <oleObject progId="Equation.DSMT4" shapeId="24584" r:id="rId8">
          <objectPr defaultSize="0" autoPict="0" r:id="rId9">
            <anchor moveWithCells="1" sizeWithCells="1">
              <from>
                <xdr:col>7</xdr:col>
                <xdr:colOff>38100</xdr:colOff>
                <xdr:row>31</xdr:row>
                <xdr:rowOff>123825</xdr:rowOff>
              </from>
              <to>
                <xdr:col>13</xdr:col>
                <xdr:colOff>666750</xdr:colOff>
                <xdr:row>40</xdr:row>
                <xdr:rowOff>28575</xdr:rowOff>
              </to>
            </anchor>
          </objectPr>
        </oleObject>
      </mc:Choice>
      <mc:Fallback>
        <oleObject progId="Equation.DSMT4" shapeId="24584" r:id="rId8"/>
      </mc:Fallback>
    </mc:AlternateContent>
    <mc:AlternateContent xmlns:mc="http://schemas.openxmlformats.org/markup-compatibility/2006">
      <mc:Choice Requires="x14">
        <oleObject progId="Equation.DSMT4" shapeId="24583" r:id="rId10">
          <objectPr defaultSize="0" autoPict="0" r:id="rId11">
            <anchor moveWithCells="1" sizeWithCells="1">
              <from>
                <xdr:col>5</xdr:col>
                <xdr:colOff>847725</xdr:colOff>
                <xdr:row>16</xdr:row>
                <xdr:rowOff>9525</xdr:rowOff>
              </from>
              <to>
                <xdr:col>8</xdr:col>
                <xdr:colOff>533400</xdr:colOff>
                <xdr:row>20</xdr:row>
                <xdr:rowOff>104775</xdr:rowOff>
              </to>
            </anchor>
          </objectPr>
        </oleObject>
      </mc:Choice>
      <mc:Fallback>
        <oleObject progId="Equation.DSMT4" shapeId="24583" r:id="rId10"/>
      </mc:Fallback>
    </mc:AlternateContent>
    <mc:AlternateContent xmlns:mc="http://schemas.openxmlformats.org/markup-compatibility/2006">
      <mc:Choice Requires="x14">
        <oleObject progId="Equation.DSMT4" shapeId="24585" r:id="rId12">
          <objectPr defaultSize="0" autoPict="0" r:id="rId5">
            <anchor moveWithCells="1" sizeWithCells="1">
              <from>
                <xdr:col>4</xdr:col>
                <xdr:colOff>47625</xdr:colOff>
                <xdr:row>168</xdr:row>
                <xdr:rowOff>66675</xdr:rowOff>
              </from>
              <to>
                <xdr:col>7</xdr:col>
                <xdr:colOff>333375</xdr:colOff>
                <xdr:row>171</xdr:row>
                <xdr:rowOff>47625</xdr:rowOff>
              </to>
            </anchor>
          </objectPr>
        </oleObject>
      </mc:Choice>
      <mc:Fallback>
        <oleObject progId="Equation.DSMT4" shapeId="24585" r:id="rId12"/>
      </mc:Fallback>
    </mc:AlternateContent>
    <mc:AlternateContent xmlns:mc="http://schemas.openxmlformats.org/markup-compatibility/2006">
      <mc:Choice Requires="x14">
        <oleObject progId="Equation.DSMT4" shapeId="24587" r:id="rId13">
          <objectPr defaultSize="0" autoPict="0" r:id="rId9">
            <anchor moveWithCells="1" sizeWithCells="1">
              <from>
                <xdr:col>7</xdr:col>
                <xdr:colOff>238125</xdr:colOff>
                <xdr:row>114</xdr:row>
                <xdr:rowOff>85725</xdr:rowOff>
              </from>
              <to>
                <xdr:col>14</xdr:col>
                <xdr:colOff>104775</xdr:colOff>
                <xdr:row>122</xdr:row>
                <xdr:rowOff>180975</xdr:rowOff>
              </to>
            </anchor>
          </objectPr>
        </oleObject>
      </mc:Choice>
      <mc:Fallback>
        <oleObject progId="Equation.DSMT4" shapeId="24587" r:id="rId13"/>
      </mc:Fallback>
    </mc:AlternateContent>
    <mc:AlternateContent xmlns:mc="http://schemas.openxmlformats.org/markup-compatibility/2006">
      <mc:Choice Requires="x14">
        <oleObject progId="Equation.DSMT4" shapeId="24588" r:id="rId14">
          <objectPr defaultSize="0" autoPict="0" r:id="rId7">
            <anchor moveWithCells="1" sizeWithCells="1">
              <from>
                <xdr:col>7</xdr:col>
                <xdr:colOff>19050</xdr:colOff>
                <xdr:row>124</xdr:row>
                <xdr:rowOff>161925</xdr:rowOff>
              </from>
              <to>
                <xdr:col>16</xdr:col>
                <xdr:colOff>419100</xdr:colOff>
                <xdr:row>136</xdr:row>
                <xdr:rowOff>142875</xdr:rowOff>
              </to>
            </anchor>
          </objectPr>
        </oleObject>
      </mc:Choice>
      <mc:Fallback>
        <oleObject progId="Equation.DSMT4" shapeId="2458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FP beam unif distr load</vt:lpstr>
      <vt:lpstr>w-fi DFM approximation</vt:lpstr>
      <vt:lpstr>M-w FDM approximation</vt:lpstr>
      <vt:lpstr>W FDM approximation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2021-05-10T08:35:12Z</dcterms:modified>
</cp:coreProperties>
</file>